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45" yWindow="-15" windowWidth="5160" windowHeight="3525"/>
  </bookViews>
  <sheets>
    <sheet name="Таблица 1" sheetId="32" r:id="rId1"/>
    <sheet name="Таблица 3" sheetId="30" r:id="rId2"/>
    <sheet name="Таблица 4" sheetId="29" r:id="rId3"/>
    <sheet name="Таблица 5" sheetId="28" r:id="rId4"/>
    <sheet name="Таблица 6" sheetId="27" r:id="rId5"/>
    <sheet name="Таблица 7" sheetId="26" r:id="rId6"/>
    <sheet name="Таблица 8" sheetId="25" r:id="rId7"/>
    <sheet name="Таблица 10" sheetId="23" r:id="rId8"/>
    <sheet name="Таблица 11" sheetId="22" r:id="rId9"/>
    <sheet name="Таблица 12" sheetId="21" r:id="rId10"/>
    <sheet name="Таблица 13" sheetId="20" r:id="rId11"/>
    <sheet name="Таблица 15" sheetId="18" r:id="rId12"/>
    <sheet name="Таблица 16" sheetId="2" r:id="rId13"/>
    <sheet name="Таблица 17" sheetId="3" r:id="rId14"/>
    <sheet name="Таблица 18" sheetId="4" r:id="rId15"/>
    <sheet name="Таблица 19" sheetId="5" r:id="rId16"/>
    <sheet name="Таблица 21" sheetId="7" r:id="rId17"/>
    <sheet name="Таблица 22" sheetId="8" r:id="rId18"/>
    <sheet name="Таблица 23" sheetId="9" r:id="rId19"/>
    <sheet name="Таблица 24" sheetId="34" r:id="rId20"/>
    <sheet name="Таблица 25" sheetId="12" r:id="rId21"/>
    <sheet name="Таблица 26" sheetId="13" r:id="rId22"/>
    <sheet name="Таблица 27" sheetId="14" r:id="rId23"/>
    <sheet name="Таблица 28" sheetId="15" r:id="rId24"/>
    <sheet name="Таблица 30" sheetId="17" r:id="rId25"/>
    <sheet name="Таблица 31" sheetId="33" r:id="rId26"/>
    <sheet name="Таблица 32" sheetId="35" r:id="rId27"/>
    <sheet name="Таблица 33" sheetId="36" r:id="rId28"/>
    <sheet name="Таблица 34" sheetId="37" r:id="rId29"/>
    <sheet name="Таблица 35" sheetId="38" r:id="rId30"/>
    <sheet name="Таблица 36" sheetId="39" r:id="rId31"/>
  </sheets>
  <definedNames>
    <definedName name="_xlnm._FilterDatabase" localSheetId="12" hidden="1">'Таблица 16'!$A$10:$B$58</definedName>
    <definedName name="_xlnm.Print_Titles" localSheetId="0">'Таблица 1'!$11:$11</definedName>
    <definedName name="_xlnm.Print_Titles" localSheetId="7">'Таблица 10'!$9:$10</definedName>
    <definedName name="_xlnm.Print_Titles" localSheetId="8">'Таблица 11'!$A:$A,'Таблица 11'!$9:$11</definedName>
    <definedName name="_xlnm.Print_Titles" localSheetId="9">'Таблица 12'!$9:$10</definedName>
    <definedName name="_xlnm.Print_Titles" localSheetId="11">'Таблица 15'!$9:$10</definedName>
    <definedName name="_xlnm.Print_Titles" localSheetId="12">'Таблица 16'!$9:$10</definedName>
    <definedName name="_xlnm.Print_Titles" localSheetId="13">'Таблица 17'!$8:$9</definedName>
    <definedName name="_xlnm.Print_Titles" localSheetId="15">'Таблица 19'!$A:$A,'Таблица 19'!$10:$12</definedName>
    <definedName name="_xlnm.Print_Titles" localSheetId="16">'Таблица 21'!$A:$A,'Таблица 21'!$8:$11</definedName>
    <definedName name="_xlnm.Print_Titles" localSheetId="17">'Таблица 22'!$9:$10</definedName>
    <definedName name="_xlnm.Print_Titles" localSheetId="18">'Таблица 23'!$9:$10</definedName>
    <definedName name="_xlnm.Print_Titles" localSheetId="19">'Таблица 24'!$9:$10</definedName>
    <definedName name="_xlnm.Print_Titles" localSheetId="20">'Таблица 25'!$9:$10</definedName>
    <definedName name="_xlnm.Print_Titles" localSheetId="21">'Таблица 26'!$9:$10</definedName>
    <definedName name="_xlnm.Print_Titles" localSheetId="1">'Таблица 3'!$9:$9</definedName>
    <definedName name="_xlnm.Print_Titles" localSheetId="24">'Таблица 30'!$9:$10</definedName>
    <definedName name="_xlnm.Print_Titles" localSheetId="26">'Таблица 32'!$9:$10</definedName>
    <definedName name="_xlnm.Print_Titles" localSheetId="27">'Таблица 33'!$9:$10</definedName>
    <definedName name="_xlnm.Print_Titles" localSheetId="28">'Таблица 34'!$9:$10</definedName>
    <definedName name="_xlnm.Print_Titles" localSheetId="30">'Таблица 36'!$9:$10</definedName>
    <definedName name="_xlnm.Print_Titles" localSheetId="2">'Таблица 4'!$A:$A,'Таблица 4'!$10:$12</definedName>
    <definedName name="_xlnm.Print_Titles" localSheetId="3">'Таблица 5'!$9:$9</definedName>
    <definedName name="_xlnm.Print_Titles" localSheetId="4">'Таблица 6'!$9:$9</definedName>
    <definedName name="_xlnm.Print_Titles" localSheetId="5">'Таблица 7'!$A:$A,'Таблица 7'!$9:$9</definedName>
    <definedName name="_xlnm.Print_Titles" localSheetId="6">'Таблица 8'!$9:$9</definedName>
    <definedName name="_xlnm.Print_Area" localSheetId="8">'Таблица 11'!$A$1:$Y$20</definedName>
    <definedName name="_xlnm.Print_Area" localSheetId="2">'Таблица 4'!$A$1:$S$68</definedName>
    <definedName name="_xlnm.Print_Area" localSheetId="5">'Таблица 7'!$A$1:$S$24</definedName>
  </definedNames>
  <calcPr calcId="125725"/>
</workbook>
</file>

<file path=xl/calcChain.xml><?xml version="1.0" encoding="utf-8"?>
<calcChain xmlns="http://schemas.openxmlformats.org/spreadsheetml/2006/main">
  <c r="K64" i="7"/>
  <c r="K69"/>
  <c r="D110" i="39"/>
  <c r="C110"/>
  <c r="D114"/>
  <c r="C114"/>
  <c r="D116"/>
  <c r="C116"/>
  <c r="C117"/>
  <c r="D115"/>
  <c r="C115"/>
  <c r="C123" s="1"/>
  <c r="F123" s="1"/>
  <c r="E37" i="9"/>
  <c r="E12"/>
  <c r="D113" i="39"/>
  <c r="C113"/>
  <c r="D98"/>
  <c r="C98"/>
  <c r="D68"/>
  <c r="C68"/>
  <c r="D82"/>
  <c r="D81"/>
  <c r="C82"/>
  <c r="C81"/>
  <c r="D75"/>
  <c r="D74"/>
  <c r="C75"/>
  <c r="C74"/>
  <c r="D16"/>
  <c r="D15"/>
  <c r="C16"/>
  <c r="C15"/>
  <c r="C122"/>
  <c r="D122"/>
  <c r="E122"/>
  <c r="F122" s="1"/>
  <c r="B122"/>
  <c r="D123"/>
  <c r="G123" s="1"/>
  <c r="E123"/>
  <c r="B123"/>
  <c r="E121"/>
  <c r="C121"/>
  <c r="F121" s="1"/>
  <c r="D121"/>
  <c r="B121"/>
  <c r="G122"/>
  <c r="E119"/>
  <c r="B119"/>
  <c r="C112"/>
  <c r="D112"/>
  <c r="E112"/>
  <c r="B112"/>
  <c r="C109"/>
  <c r="D109"/>
  <c r="E109"/>
  <c r="B109"/>
  <c r="C106"/>
  <c r="D106"/>
  <c r="E106"/>
  <c r="B106"/>
  <c r="C103"/>
  <c r="D103"/>
  <c r="E103"/>
  <c r="B103"/>
  <c r="C100"/>
  <c r="D100"/>
  <c r="E100"/>
  <c r="B100"/>
  <c r="C97"/>
  <c r="D97"/>
  <c r="E97"/>
  <c r="B97"/>
  <c r="C94"/>
  <c r="D94"/>
  <c r="E94"/>
  <c r="B94"/>
  <c r="C90"/>
  <c r="D90"/>
  <c r="E90"/>
  <c r="B90"/>
  <c r="C86"/>
  <c r="D86"/>
  <c r="E86"/>
  <c r="B86"/>
  <c r="C84"/>
  <c r="D84"/>
  <c r="E84"/>
  <c r="B84"/>
  <c r="C80"/>
  <c r="D80"/>
  <c r="E80"/>
  <c r="B80"/>
  <c r="C73"/>
  <c r="D73"/>
  <c r="E73"/>
  <c r="B73"/>
  <c r="C70"/>
  <c r="D70"/>
  <c r="E70"/>
  <c r="B70"/>
  <c r="C67"/>
  <c r="D67"/>
  <c r="E67"/>
  <c r="B67"/>
  <c r="C64"/>
  <c r="D64"/>
  <c r="E64"/>
  <c r="B64"/>
  <c r="C60"/>
  <c r="D60"/>
  <c r="E60"/>
  <c r="B60"/>
  <c r="C54"/>
  <c r="D54"/>
  <c r="E54"/>
  <c r="B54"/>
  <c r="C51"/>
  <c r="D51"/>
  <c r="E51"/>
  <c r="B51"/>
  <c r="C48"/>
  <c r="D48"/>
  <c r="E48"/>
  <c r="B48"/>
  <c r="C45"/>
  <c r="D45"/>
  <c r="E45"/>
  <c r="B45"/>
  <c r="C42"/>
  <c r="D42"/>
  <c r="E42"/>
  <c r="B42"/>
  <c r="C39"/>
  <c r="D39"/>
  <c r="E39"/>
  <c r="B39"/>
  <c r="C35"/>
  <c r="D35"/>
  <c r="E35"/>
  <c r="B35"/>
  <c r="C31"/>
  <c r="D31"/>
  <c r="E31"/>
  <c r="B31"/>
  <c r="C28"/>
  <c r="D28"/>
  <c r="E28"/>
  <c r="B28"/>
  <c r="E25"/>
  <c r="D25"/>
  <c r="C25"/>
  <c r="B25"/>
  <c r="C22"/>
  <c r="D22"/>
  <c r="E22"/>
  <c r="B22"/>
  <c r="C18"/>
  <c r="D18"/>
  <c r="E18"/>
  <c r="B18"/>
  <c r="C14"/>
  <c r="C119" s="1"/>
  <c r="F119" s="1"/>
  <c r="D14"/>
  <c r="D119" s="1"/>
  <c r="G119" s="1"/>
  <c r="E14"/>
  <c r="B14"/>
  <c r="C11"/>
  <c r="D11"/>
  <c r="E11"/>
  <c r="B11"/>
  <c r="F75"/>
  <c r="G75"/>
  <c r="F76"/>
  <c r="G76"/>
  <c r="F77"/>
  <c r="G77"/>
  <c r="F78"/>
  <c r="G78"/>
  <c r="F79"/>
  <c r="G79"/>
  <c r="F80"/>
  <c r="G80"/>
  <c r="F81"/>
  <c r="G81"/>
  <c r="F82"/>
  <c r="G82"/>
  <c r="F83"/>
  <c r="G83"/>
  <c r="F84"/>
  <c r="G84"/>
  <c r="F85"/>
  <c r="G85"/>
  <c r="F86"/>
  <c r="G86"/>
  <c r="F87"/>
  <c r="G87"/>
  <c r="F88"/>
  <c r="G88"/>
  <c r="F89"/>
  <c r="G89"/>
  <c r="F90"/>
  <c r="G90"/>
  <c r="F91"/>
  <c r="G91"/>
  <c r="F92"/>
  <c r="G92"/>
  <c r="F93"/>
  <c r="G93"/>
  <c r="F94"/>
  <c r="G94"/>
  <c r="F95"/>
  <c r="G95"/>
  <c r="F96"/>
  <c r="G96"/>
  <c r="F97"/>
  <c r="G97"/>
  <c r="F98"/>
  <c r="G98"/>
  <c r="F99"/>
  <c r="G99"/>
  <c r="F100"/>
  <c r="G100"/>
  <c r="F101"/>
  <c r="G101"/>
  <c r="F102"/>
  <c r="G102"/>
  <c r="F103"/>
  <c r="G103"/>
  <c r="F104"/>
  <c r="G104"/>
  <c r="F105"/>
  <c r="G105"/>
  <c r="F106"/>
  <c r="G106"/>
  <c r="F107"/>
  <c r="G107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F39"/>
  <c r="G39"/>
  <c r="F40"/>
  <c r="G40"/>
  <c r="F41"/>
  <c r="G41"/>
  <c r="F42"/>
  <c r="G42"/>
  <c r="F43"/>
  <c r="G43"/>
  <c r="F44"/>
  <c r="G44"/>
  <c r="G117"/>
  <c r="F117"/>
  <c r="G116"/>
  <c r="F116"/>
  <c r="F115"/>
  <c r="G114"/>
  <c r="F114"/>
  <c r="F113"/>
  <c r="G112"/>
  <c r="F112"/>
  <c r="F111"/>
  <c r="G110"/>
  <c r="F110"/>
  <c r="G109"/>
  <c r="F109"/>
  <c r="F108"/>
  <c r="G74"/>
  <c r="F74"/>
  <c r="F73"/>
  <c r="G73"/>
  <c r="G72"/>
  <c r="F72"/>
  <c r="G71"/>
  <c r="F71"/>
  <c r="F70"/>
  <c r="G70"/>
  <c r="G69"/>
  <c r="F69"/>
  <c r="G68"/>
  <c r="F68"/>
  <c r="F67"/>
  <c r="G67"/>
  <c r="G66"/>
  <c r="F66"/>
  <c r="F65"/>
  <c r="G65"/>
  <c r="G64"/>
  <c r="F64"/>
  <c r="F63"/>
  <c r="G63"/>
  <c r="G62"/>
  <c r="F62"/>
  <c r="G61"/>
  <c r="F61"/>
  <c r="F60"/>
  <c r="G60"/>
  <c r="G59"/>
  <c r="F59"/>
  <c r="G58"/>
  <c r="F58"/>
  <c r="F57"/>
  <c r="G57"/>
  <c r="G56"/>
  <c r="F56"/>
  <c r="G55"/>
  <c r="F55"/>
  <c r="F54"/>
  <c r="G54"/>
  <c r="G53"/>
  <c r="F53"/>
  <c r="F52"/>
  <c r="G52"/>
  <c r="G51"/>
  <c r="F51"/>
  <c r="G50"/>
  <c r="F50"/>
  <c r="F49"/>
  <c r="G49"/>
  <c r="G48"/>
  <c r="F48"/>
  <c r="G47"/>
  <c r="F47"/>
  <c r="G46"/>
  <c r="F46"/>
  <c r="F45"/>
  <c r="G45"/>
  <c r="C19" i="38"/>
  <c r="C17"/>
  <c r="C15"/>
  <c r="C13"/>
  <c r="C11"/>
  <c r="E23"/>
  <c r="D23"/>
  <c r="C23"/>
  <c r="B23"/>
  <c r="F20"/>
  <c r="E19"/>
  <c r="F19" s="1"/>
  <c r="D19"/>
  <c r="B19"/>
  <c r="F18"/>
  <c r="E17"/>
  <c r="F17" s="1"/>
  <c r="D17"/>
  <c r="B17"/>
  <c r="F16"/>
  <c r="E15"/>
  <c r="F15" s="1"/>
  <c r="D15"/>
  <c r="B15"/>
  <c r="F14"/>
  <c r="E13"/>
  <c r="F13" s="1"/>
  <c r="D13"/>
  <c r="B13"/>
  <c r="F12"/>
  <c r="E11"/>
  <c r="F11" s="1"/>
  <c r="D11"/>
  <c r="D21" s="1"/>
  <c r="C21"/>
  <c r="B11"/>
  <c r="B21" s="1"/>
  <c r="C23" i="37"/>
  <c r="D23"/>
  <c r="E23"/>
  <c r="C21"/>
  <c r="D21"/>
  <c r="E21"/>
  <c r="C19"/>
  <c r="D19"/>
  <c r="E19"/>
  <c r="C17"/>
  <c r="D17"/>
  <c r="E17"/>
  <c r="C15"/>
  <c r="D15"/>
  <c r="E15"/>
  <c r="C13"/>
  <c r="D13"/>
  <c r="E13"/>
  <c r="C11"/>
  <c r="D11"/>
  <c r="E11"/>
  <c r="B23"/>
  <c r="B21"/>
  <c r="B19"/>
  <c r="B17"/>
  <c r="B15"/>
  <c r="B13"/>
  <c r="B11"/>
  <c r="F23"/>
  <c r="F21"/>
  <c r="F20"/>
  <c r="F19"/>
  <c r="F18"/>
  <c r="F17"/>
  <c r="F16"/>
  <c r="F15"/>
  <c r="F14"/>
  <c r="F13"/>
  <c r="F12"/>
  <c r="F11"/>
  <c r="C69" i="36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7"/>
  <c r="C25"/>
  <c r="C23"/>
  <c r="C21"/>
  <c r="C19"/>
  <c r="C17"/>
  <c r="C15"/>
  <c r="C13"/>
  <c r="C11"/>
  <c r="C78"/>
  <c r="D78"/>
  <c r="E78"/>
  <c r="B78"/>
  <c r="C75"/>
  <c r="D75"/>
  <c r="E75"/>
  <c r="E77"/>
  <c r="D77"/>
  <c r="C77"/>
  <c r="B77"/>
  <c r="E69"/>
  <c r="D69"/>
  <c r="B69"/>
  <c r="B75" s="1"/>
  <c r="E67"/>
  <c r="D67"/>
  <c r="B67"/>
  <c r="E65"/>
  <c r="D65"/>
  <c r="B65"/>
  <c r="E63"/>
  <c r="D63"/>
  <c r="B63"/>
  <c r="E61"/>
  <c r="D61"/>
  <c r="B61"/>
  <c r="E59"/>
  <c r="D59"/>
  <c r="B59"/>
  <c r="E57"/>
  <c r="D57"/>
  <c r="B57"/>
  <c r="E55"/>
  <c r="D55"/>
  <c r="B55"/>
  <c r="E53"/>
  <c r="D53"/>
  <c r="B53"/>
  <c r="E51"/>
  <c r="D51"/>
  <c r="B51"/>
  <c r="E49"/>
  <c r="D49"/>
  <c r="B49"/>
  <c r="E47"/>
  <c r="D47"/>
  <c r="B47"/>
  <c r="E45"/>
  <c r="D45"/>
  <c r="B45"/>
  <c r="E43"/>
  <c r="D43"/>
  <c r="B43"/>
  <c r="E41"/>
  <c r="D41"/>
  <c r="B41"/>
  <c r="E39"/>
  <c r="D39"/>
  <c r="B39"/>
  <c r="E37"/>
  <c r="D37"/>
  <c r="B37"/>
  <c r="E35"/>
  <c r="D35"/>
  <c r="B35"/>
  <c r="E33"/>
  <c r="D33"/>
  <c r="B33"/>
  <c r="E31"/>
  <c r="D31"/>
  <c r="B31"/>
  <c r="E29"/>
  <c r="D29"/>
  <c r="B29"/>
  <c r="E27"/>
  <c r="D27"/>
  <c r="B27"/>
  <c r="E25"/>
  <c r="D25"/>
  <c r="B25"/>
  <c r="E23"/>
  <c r="D23"/>
  <c r="B23"/>
  <c r="E21"/>
  <c r="D21"/>
  <c r="B21"/>
  <c r="E19"/>
  <c r="D19"/>
  <c r="B19"/>
  <c r="E17"/>
  <c r="D17"/>
  <c r="B17"/>
  <c r="E15"/>
  <c r="D15"/>
  <c r="B15"/>
  <c r="E13"/>
  <c r="D13"/>
  <c r="B13"/>
  <c r="E11"/>
  <c r="D11"/>
  <c r="B11"/>
  <c r="C79" i="35"/>
  <c r="D79"/>
  <c r="E79"/>
  <c r="C81"/>
  <c r="D81"/>
  <c r="E81"/>
  <c r="B81"/>
  <c r="B79"/>
  <c r="C47"/>
  <c r="D47"/>
  <c r="E47"/>
  <c r="B47"/>
  <c r="C40"/>
  <c r="D40"/>
  <c r="E40"/>
  <c r="B40"/>
  <c r="C58"/>
  <c r="D58"/>
  <c r="E58"/>
  <c r="B58"/>
  <c r="C25"/>
  <c r="D25"/>
  <c r="E25"/>
  <c r="B25"/>
  <c r="C11"/>
  <c r="D11"/>
  <c r="E11"/>
  <c r="B11"/>
  <c r="F81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2" i="33"/>
  <c r="G12"/>
  <c r="F14"/>
  <c r="G14"/>
  <c r="G11"/>
  <c r="F11"/>
  <c r="C12"/>
  <c r="D12"/>
  <c r="E12"/>
  <c r="D76" i="17"/>
  <c r="E76"/>
  <c r="D69"/>
  <c r="E69"/>
  <c r="D67"/>
  <c r="E67"/>
  <c r="D65"/>
  <c r="E65"/>
  <c r="D63"/>
  <c r="E63"/>
  <c r="D61"/>
  <c r="E61"/>
  <c r="D59"/>
  <c r="E59"/>
  <c r="D57"/>
  <c r="E57"/>
  <c r="D55"/>
  <c r="E55"/>
  <c r="D53"/>
  <c r="E53"/>
  <c r="D51"/>
  <c r="E51"/>
  <c r="D49"/>
  <c r="E49"/>
  <c r="D47"/>
  <c r="E47"/>
  <c r="D45"/>
  <c r="E45"/>
  <c r="D43"/>
  <c r="E43"/>
  <c r="D41"/>
  <c r="E41"/>
  <c r="D39"/>
  <c r="E39"/>
  <c r="D37"/>
  <c r="E37"/>
  <c r="D35"/>
  <c r="E35"/>
  <c r="D33"/>
  <c r="E33"/>
  <c r="D31"/>
  <c r="E31"/>
  <c r="D29"/>
  <c r="E29"/>
  <c r="D27"/>
  <c r="E27"/>
  <c r="D25"/>
  <c r="E25"/>
  <c r="D23"/>
  <c r="E23"/>
  <c r="D21"/>
  <c r="E21"/>
  <c r="D19"/>
  <c r="E19"/>
  <c r="D17"/>
  <c r="E17"/>
  <c r="D15"/>
  <c r="E15"/>
  <c r="D13"/>
  <c r="E13"/>
  <c r="D11"/>
  <c r="E11"/>
  <c r="D78"/>
  <c r="E78"/>
  <c r="D79"/>
  <c r="E79"/>
  <c r="F12" i="15"/>
  <c r="G12"/>
  <c r="F13"/>
  <c r="G13"/>
  <c r="F14"/>
  <c r="G14"/>
  <c r="F15"/>
  <c r="G15"/>
  <c r="F16"/>
  <c r="G16"/>
  <c r="F17"/>
  <c r="G17"/>
  <c r="F18"/>
  <c r="G18"/>
  <c r="F19"/>
  <c r="G19"/>
  <c r="F21"/>
  <c r="G21"/>
  <c r="G11"/>
  <c r="F11"/>
  <c r="C21"/>
  <c r="D21"/>
  <c r="E21"/>
  <c r="C19"/>
  <c r="D19"/>
  <c r="E19"/>
  <c r="B21"/>
  <c r="D17"/>
  <c r="E17"/>
  <c r="D15"/>
  <c r="E15"/>
  <c r="D13"/>
  <c r="E13"/>
  <c r="D11"/>
  <c r="E11"/>
  <c r="F12" i="13"/>
  <c r="G12"/>
  <c r="F13"/>
  <c r="F14"/>
  <c r="F15"/>
  <c r="F16"/>
  <c r="F17"/>
  <c r="F18"/>
  <c r="F19"/>
  <c r="G19"/>
  <c r="F20"/>
  <c r="G20"/>
  <c r="F21"/>
  <c r="G21"/>
  <c r="F22"/>
  <c r="G22"/>
  <c r="F23"/>
  <c r="F24"/>
  <c r="F25"/>
  <c r="F26"/>
  <c r="F27"/>
  <c r="F28"/>
  <c r="F29"/>
  <c r="F30"/>
  <c r="F31"/>
  <c r="G31"/>
  <c r="F32"/>
  <c r="G32"/>
  <c r="F33"/>
  <c r="F34"/>
  <c r="F35"/>
  <c r="F36"/>
  <c r="F37"/>
  <c r="G37"/>
  <c r="F38"/>
  <c r="G38"/>
  <c r="F39"/>
  <c r="F40"/>
  <c r="F41"/>
  <c r="F42"/>
  <c r="F43"/>
  <c r="F44"/>
  <c r="F45"/>
  <c r="F46"/>
  <c r="F47"/>
  <c r="G47"/>
  <c r="F48"/>
  <c r="G48"/>
  <c r="F49"/>
  <c r="F50"/>
  <c r="F51"/>
  <c r="F52"/>
  <c r="F53"/>
  <c r="F54"/>
  <c r="F55"/>
  <c r="G55"/>
  <c r="F56"/>
  <c r="G56"/>
  <c r="F57"/>
  <c r="G57"/>
  <c r="F58"/>
  <c r="G58"/>
  <c r="F59"/>
  <c r="F60"/>
  <c r="F61"/>
  <c r="G61"/>
  <c r="F62"/>
  <c r="G62"/>
  <c r="F63"/>
  <c r="G63"/>
  <c r="F64"/>
  <c r="F65"/>
  <c r="F66"/>
  <c r="F67"/>
  <c r="F68"/>
  <c r="G68"/>
  <c r="F70"/>
  <c r="G70"/>
  <c r="F71"/>
  <c r="G71"/>
  <c r="G11"/>
  <c r="F11"/>
  <c r="F12" i="12"/>
  <c r="F13"/>
  <c r="G13"/>
  <c r="F14"/>
  <c r="G14"/>
  <c r="F15"/>
  <c r="F16"/>
  <c r="F17"/>
  <c r="F18"/>
  <c r="F19"/>
  <c r="F20"/>
  <c r="F21"/>
  <c r="G21"/>
  <c r="F22"/>
  <c r="G22"/>
  <c r="F23"/>
  <c r="F24"/>
  <c r="F25"/>
  <c r="G25"/>
  <c r="F26"/>
  <c r="G26"/>
  <c r="F27"/>
  <c r="F28"/>
  <c r="F29"/>
  <c r="F30"/>
  <c r="F31"/>
  <c r="G31"/>
  <c r="F32"/>
  <c r="G32"/>
  <c r="F33"/>
  <c r="F34"/>
  <c r="F35"/>
  <c r="G35"/>
  <c r="F36"/>
  <c r="G36"/>
  <c r="F37"/>
  <c r="F38"/>
  <c r="F39"/>
  <c r="F40"/>
  <c r="F41"/>
  <c r="G41"/>
  <c r="F42"/>
  <c r="G42"/>
  <c r="F43"/>
  <c r="F44"/>
  <c r="F45"/>
  <c r="F46"/>
  <c r="F47"/>
  <c r="G47"/>
  <c r="F48"/>
  <c r="G48"/>
  <c r="F49"/>
  <c r="F50"/>
  <c r="F51"/>
  <c r="G51"/>
  <c r="F52"/>
  <c r="G52"/>
  <c r="F53"/>
  <c r="F54"/>
  <c r="F55"/>
  <c r="G55"/>
  <c r="F56"/>
  <c r="G56"/>
  <c r="F57"/>
  <c r="G57"/>
  <c r="F58"/>
  <c r="G58"/>
  <c r="F59"/>
  <c r="F60"/>
  <c r="F61"/>
  <c r="G61"/>
  <c r="F62"/>
  <c r="G62"/>
  <c r="F63"/>
  <c r="G63"/>
  <c r="F64"/>
  <c r="F65"/>
  <c r="G65"/>
  <c r="F67"/>
  <c r="G67"/>
  <c r="F68"/>
  <c r="G68"/>
  <c r="F11"/>
  <c r="D67"/>
  <c r="E67"/>
  <c r="D68"/>
  <c r="E68"/>
  <c r="D65"/>
  <c r="E65"/>
  <c r="C61"/>
  <c r="D61"/>
  <c r="E61"/>
  <c r="B61"/>
  <c r="C59"/>
  <c r="D59"/>
  <c r="E59"/>
  <c r="B59"/>
  <c r="C57"/>
  <c r="D57"/>
  <c r="E57"/>
  <c r="B57"/>
  <c r="C55"/>
  <c r="D55"/>
  <c r="E55"/>
  <c r="B55"/>
  <c r="C53"/>
  <c r="D53"/>
  <c r="E53"/>
  <c r="B53"/>
  <c r="C51"/>
  <c r="D51"/>
  <c r="E51"/>
  <c r="B51"/>
  <c r="C49"/>
  <c r="D49"/>
  <c r="E49"/>
  <c r="B49"/>
  <c r="C47"/>
  <c r="D47"/>
  <c r="E47"/>
  <c r="B47"/>
  <c r="C45"/>
  <c r="D45"/>
  <c r="E45"/>
  <c r="B45"/>
  <c r="C43"/>
  <c r="D43"/>
  <c r="E43"/>
  <c r="B43"/>
  <c r="C41"/>
  <c r="D41"/>
  <c r="E41"/>
  <c r="B41"/>
  <c r="C39"/>
  <c r="D39"/>
  <c r="E39"/>
  <c r="B39"/>
  <c r="C37"/>
  <c r="D37"/>
  <c r="E37"/>
  <c r="B37"/>
  <c r="C35"/>
  <c r="D35"/>
  <c r="E35"/>
  <c r="B35"/>
  <c r="C33"/>
  <c r="D33"/>
  <c r="E33"/>
  <c r="B33"/>
  <c r="C31"/>
  <c r="D31"/>
  <c r="E31"/>
  <c r="B31"/>
  <c r="C29"/>
  <c r="D29"/>
  <c r="E29"/>
  <c r="B29"/>
  <c r="C27"/>
  <c r="D27"/>
  <c r="E27"/>
  <c r="B27"/>
  <c r="C25"/>
  <c r="D25"/>
  <c r="E25"/>
  <c r="B25"/>
  <c r="C23"/>
  <c r="D23"/>
  <c r="E23"/>
  <c r="B23"/>
  <c r="C21"/>
  <c r="D21"/>
  <c r="E21"/>
  <c r="B21"/>
  <c r="C19"/>
  <c r="D19"/>
  <c r="E19"/>
  <c r="B19"/>
  <c r="C17"/>
  <c r="D17"/>
  <c r="E17"/>
  <c r="B17"/>
  <c r="C15"/>
  <c r="D15"/>
  <c r="E15"/>
  <c r="B15"/>
  <c r="C13"/>
  <c r="D13"/>
  <c r="E13"/>
  <c r="B13"/>
  <c r="C11"/>
  <c r="D11"/>
  <c r="E11"/>
  <c r="B11"/>
  <c r="F12" i="34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F48"/>
  <c r="G48"/>
  <c r="F49"/>
  <c r="G49"/>
  <c r="F50"/>
  <c r="G50"/>
  <c r="F51"/>
  <c r="G51"/>
  <c r="F52"/>
  <c r="G52"/>
  <c r="F53"/>
  <c r="G53"/>
  <c r="F54"/>
  <c r="G54"/>
  <c r="F55"/>
  <c r="G55"/>
  <c r="F56"/>
  <c r="G56"/>
  <c r="F57"/>
  <c r="G57"/>
  <c r="F58"/>
  <c r="G58"/>
  <c r="F59"/>
  <c r="G59"/>
  <c r="F60"/>
  <c r="G60"/>
  <c r="F61"/>
  <c r="G61"/>
  <c r="F62"/>
  <c r="G62"/>
  <c r="F63"/>
  <c r="G63"/>
  <c r="F64"/>
  <c r="G64"/>
  <c r="F65"/>
  <c r="G65"/>
  <c r="F66"/>
  <c r="G66"/>
  <c r="F67"/>
  <c r="G67"/>
  <c r="F68"/>
  <c r="G68"/>
  <c r="F69"/>
  <c r="G69"/>
  <c r="F70"/>
  <c r="G70"/>
  <c r="F71"/>
  <c r="G71"/>
  <c r="F72"/>
  <c r="G72"/>
  <c r="F73"/>
  <c r="G73"/>
  <c r="F74"/>
  <c r="G74"/>
  <c r="F75"/>
  <c r="G75"/>
  <c r="F76"/>
  <c r="G76"/>
  <c r="F78"/>
  <c r="G78"/>
  <c r="F79"/>
  <c r="G79"/>
  <c r="G11"/>
  <c r="F11"/>
  <c r="C78"/>
  <c r="D78"/>
  <c r="E78"/>
  <c r="C79"/>
  <c r="D79"/>
  <c r="E79"/>
  <c r="C76"/>
  <c r="D76"/>
  <c r="E76"/>
  <c r="C69"/>
  <c r="D69"/>
  <c r="E69"/>
  <c r="C67"/>
  <c r="D67"/>
  <c r="E67"/>
  <c r="C65"/>
  <c r="D65"/>
  <c r="E65"/>
  <c r="C63"/>
  <c r="D63"/>
  <c r="E63"/>
  <c r="C61"/>
  <c r="D61"/>
  <c r="E61"/>
  <c r="C59"/>
  <c r="D59"/>
  <c r="E59"/>
  <c r="C57"/>
  <c r="D57"/>
  <c r="E57"/>
  <c r="C55"/>
  <c r="D55"/>
  <c r="E55"/>
  <c r="C53"/>
  <c r="D53"/>
  <c r="E53"/>
  <c r="C51"/>
  <c r="D51"/>
  <c r="E51"/>
  <c r="C49"/>
  <c r="D49"/>
  <c r="E49"/>
  <c r="C47"/>
  <c r="D47"/>
  <c r="E47"/>
  <c r="C45"/>
  <c r="D45"/>
  <c r="E45"/>
  <c r="C43"/>
  <c r="D43"/>
  <c r="E43"/>
  <c r="C41"/>
  <c r="D41"/>
  <c r="E41"/>
  <c r="C39"/>
  <c r="D39"/>
  <c r="E39"/>
  <c r="C37"/>
  <c r="D37"/>
  <c r="E37"/>
  <c r="C35"/>
  <c r="D35"/>
  <c r="E35"/>
  <c r="E33"/>
  <c r="C33"/>
  <c r="D33"/>
  <c r="C31"/>
  <c r="D31"/>
  <c r="E31"/>
  <c r="C29"/>
  <c r="D29"/>
  <c r="E29"/>
  <c r="C27"/>
  <c r="D27"/>
  <c r="E27"/>
  <c r="C25"/>
  <c r="D25"/>
  <c r="E25"/>
  <c r="C23"/>
  <c r="D23"/>
  <c r="E23"/>
  <c r="C21"/>
  <c r="D21"/>
  <c r="E21"/>
  <c r="C19"/>
  <c r="D19"/>
  <c r="E19"/>
  <c r="C17"/>
  <c r="D17"/>
  <c r="E17"/>
  <c r="C15"/>
  <c r="D15"/>
  <c r="E15"/>
  <c r="C13"/>
  <c r="D13"/>
  <c r="E13"/>
  <c r="C11"/>
  <c r="D11"/>
  <c r="E11"/>
  <c r="F12" i="9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7"/>
  <c r="G37"/>
  <c r="F38"/>
  <c r="G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F48"/>
  <c r="G48"/>
  <c r="F49"/>
  <c r="G49"/>
  <c r="F50"/>
  <c r="G50"/>
  <c r="F51"/>
  <c r="G51"/>
  <c r="F52"/>
  <c r="G52"/>
  <c r="F53"/>
  <c r="G53"/>
  <c r="F54"/>
  <c r="G54"/>
  <c r="F55"/>
  <c r="G55"/>
  <c r="F56"/>
  <c r="G56"/>
  <c r="F57"/>
  <c r="G57"/>
  <c r="F58"/>
  <c r="G58"/>
  <c r="F59"/>
  <c r="G59"/>
  <c r="F60"/>
  <c r="G60"/>
  <c r="F61"/>
  <c r="G61"/>
  <c r="F62"/>
  <c r="G62"/>
  <c r="F63"/>
  <c r="G63"/>
  <c r="F64"/>
  <c r="G64"/>
  <c r="F65"/>
  <c r="G65"/>
  <c r="F66"/>
  <c r="G66"/>
  <c r="F67"/>
  <c r="G67"/>
  <c r="F68"/>
  <c r="G68"/>
  <c r="F69"/>
  <c r="G69"/>
  <c r="F70"/>
  <c r="G70"/>
  <c r="F71"/>
  <c r="G71"/>
  <c r="F72"/>
  <c r="G72"/>
  <c r="F73"/>
  <c r="G73"/>
  <c r="F74"/>
  <c r="G74"/>
  <c r="F75"/>
  <c r="G75"/>
  <c r="F76"/>
  <c r="G76"/>
  <c r="F77"/>
  <c r="G77"/>
  <c r="F78"/>
  <c r="G78"/>
  <c r="F79"/>
  <c r="G79"/>
  <c r="F80"/>
  <c r="G80"/>
  <c r="F81"/>
  <c r="G81"/>
  <c r="F82"/>
  <c r="G82"/>
  <c r="F83"/>
  <c r="G83"/>
  <c r="F84"/>
  <c r="G84"/>
  <c r="F88"/>
  <c r="G88"/>
  <c r="C87"/>
  <c r="D87"/>
  <c r="E87"/>
  <c r="G87" s="1"/>
  <c r="C88"/>
  <c r="D88"/>
  <c r="E88"/>
  <c r="B87"/>
  <c r="C82"/>
  <c r="C85" s="1"/>
  <c r="D82"/>
  <c r="D85" s="1"/>
  <c r="E82"/>
  <c r="C80"/>
  <c r="D80"/>
  <c r="E80"/>
  <c r="C78"/>
  <c r="D78"/>
  <c r="E78"/>
  <c r="C75"/>
  <c r="D75"/>
  <c r="E75"/>
  <c r="C73"/>
  <c r="D73"/>
  <c r="E73"/>
  <c r="C70"/>
  <c r="D70"/>
  <c r="E70"/>
  <c r="C67"/>
  <c r="D67"/>
  <c r="E67"/>
  <c r="C65"/>
  <c r="D65"/>
  <c r="E65"/>
  <c r="C63"/>
  <c r="D63"/>
  <c r="E63"/>
  <c r="C60"/>
  <c r="D60"/>
  <c r="E60"/>
  <c r="C57"/>
  <c r="D57"/>
  <c r="E57"/>
  <c r="C54"/>
  <c r="D54"/>
  <c r="E54"/>
  <c r="C52"/>
  <c r="D52"/>
  <c r="E52"/>
  <c r="C49"/>
  <c r="D49"/>
  <c r="E49"/>
  <c r="C45"/>
  <c r="D45"/>
  <c r="E45"/>
  <c r="C42"/>
  <c r="D42"/>
  <c r="E42"/>
  <c r="C39"/>
  <c r="D39"/>
  <c r="E39"/>
  <c r="C36"/>
  <c r="D36"/>
  <c r="E36"/>
  <c r="F36" s="1"/>
  <c r="C34"/>
  <c r="D34"/>
  <c r="E34"/>
  <c r="C31"/>
  <c r="D31"/>
  <c r="E31"/>
  <c r="C28"/>
  <c r="D28"/>
  <c r="E28"/>
  <c r="C26"/>
  <c r="D26"/>
  <c r="E26"/>
  <c r="C23"/>
  <c r="D23"/>
  <c r="E23"/>
  <c r="C21"/>
  <c r="D21"/>
  <c r="E21"/>
  <c r="C19"/>
  <c r="D19"/>
  <c r="E19"/>
  <c r="C17"/>
  <c r="D17"/>
  <c r="E17"/>
  <c r="C15"/>
  <c r="D15"/>
  <c r="E15"/>
  <c r="C13"/>
  <c r="D13"/>
  <c r="E13"/>
  <c r="C11"/>
  <c r="D11"/>
  <c r="E11"/>
  <c r="G11" s="1"/>
  <c r="B57"/>
  <c r="B45"/>
  <c r="B34"/>
  <c r="F12" i="8"/>
  <c r="F13"/>
  <c r="F14"/>
  <c r="G14"/>
  <c r="F15"/>
  <c r="F16"/>
  <c r="F17"/>
  <c r="G17"/>
  <c r="F18"/>
  <c r="G18"/>
  <c r="F19"/>
  <c r="G19"/>
  <c r="F20"/>
  <c r="G20"/>
  <c r="F21"/>
  <c r="F22"/>
  <c r="G22"/>
  <c r="F23"/>
  <c r="F24"/>
  <c r="G24"/>
  <c r="F25"/>
  <c r="G25"/>
  <c r="F26"/>
  <c r="F27"/>
  <c r="F28"/>
  <c r="G28"/>
  <c r="F29"/>
  <c r="G29"/>
  <c r="F30"/>
  <c r="G30"/>
  <c r="F31"/>
  <c r="G31"/>
  <c r="F32"/>
  <c r="F33"/>
  <c r="G33"/>
  <c r="F34"/>
  <c r="G34"/>
  <c r="F35"/>
  <c r="G35"/>
  <c r="F36"/>
  <c r="G36"/>
  <c r="F37"/>
  <c r="G37"/>
  <c r="F38"/>
  <c r="F39"/>
  <c r="F40"/>
  <c r="F41"/>
  <c r="G41"/>
  <c r="F42"/>
  <c r="F43"/>
  <c r="G43"/>
  <c r="F44"/>
  <c r="G44"/>
  <c r="F45"/>
  <c r="G45"/>
  <c r="F46"/>
  <c r="F47"/>
  <c r="F48"/>
  <c r="F49"/>
  <c r="F50"/>
  <c r="F51"/>
  <c r="F52"/>
  <c r="F53"/>
  <c r="F54"/>
  <c r="F55"/>
  <c r="F56"/>
  <c r="F57"/>
  <c r="F58"/>
  <c r="F59"/>
  <c r="F60"/>
  <c r="F61"/>
  <c r="G61"/>
  <c r="F62"/>
  <c r="G62"/>
  <c r="F63"/>
  <c r="F64"/>
  <c r="F65"/>
  <c r="F66"/>
  <c r="G66"/>
  <c r="F67"/>
  <c r="F68"/>
  <c r="F69"/>
  <c r="G69"/>
  <c r="F70"/>
  <c r="G70"/>
  <c r="F71"/>
  <c r="G71"/>
  <c r="F72"/>
  <c r="G72"/>
  <c r="F73"/>
  <c r="F74"/>
  <c r="G74"/>
  <c r="F75"/>
  <c r="F76"/>
  <c r="G76"/>
  <c r="F77"/>
  <c r="G77"/>
  <c r="F78"/>
  <c r="F79"/>
  <c r="F80"/>
  <c r="G80"/>
  <c r="F81"/>
  <c r="G81"/>
  <c r="F82"/>
  <c r="F83"/>
  <c r="G83"/>
  <c r="F84"/>
  <c r="G84"/>
  <c r="F85"/>
  <c r="F86"/>
  <c r="F87"/>
  <c r="G87"/>
  <c r="F88"/>
  <c r="G88"/>
  <c r="F89"/>
  <c r="F90"/>
  <c r="F91"/>
  <c r="G91"/>
  <c r="F92"/>
  <c r="F93"/>
  <c r="G93"/>
  <c r="F94"/>
  <c r="G94"/>
  <c r="F95"/>
  <c r="G95"/>
  <c r="F96"/>
  <c r="F97"/>
  <c r="F98"/>
  <c r="G98"/>
  <c r="F99"/>
  <c r="G99"/>
  <c r="F100"/>
  <c r="G100"/>
  <c r="F101"/>
  <c r="G101"/>
  <c r="F102"/>
  <c r="G102"/>
  <c r="F103"/>
  <c r="F104"/>
  <c r="G104"/>
  <c r="F105"/>
  <c r="G105"/>
  <c r="F106"/>
  <c r="F107"/>
  <c r="G107"/>
  <c r="F108"/>
  <c r="F109"/>
  <c r="G109"/>
  <c r="F110"/>
  <c r="G110"/>
  <c r="F111"/>
  <c r="G111"/>
  <c r="F112"/>
  <c r="G112"/>
  <c r="F113"/>
  <c r="F114"/>
  <c r="F115"/>
  <c r="F116"/>
  <c r="G116"/>
  <c r="F117"/>
  <c r="G117"/>
  <c r="F118"/>
  <c r="G118"/>
  <c r="F119"/>
  <c r="G119"/>
  <c r="F120"/>
  <c r="G120"/>
  <c r="F121"/>
  <c r="G121"/>
  <c r="F123"/>
  <c r="G123"/>
  <c r="F124"/>
  <c r="G124"/>
  <c r="F11"/>
  <c r="C124"/>
  <c r="D124"/>
  <c r="E124"/>
  <c r="B124"/>
  <c r="C123"/>
  <c r="D123"/>
  <c r="E123"/>
  <c r="B123"/>
  <c r="C111"/>
  <c r="D111"/>
  <c r="E111"/>
  <c r="B111"/>
  <c r="C105"/>
  <c r="D105"/>
  <c r="E105"/>
  <c r="B105"/>
  <c r="C102"/>
  <c r="D102"/>
  <c r="E102"/>
  <c r="B102"/>
  <c r="C98"/>
  <c r="D98"/>
  <c r="E98"/>
  <c r="C94"/>
  <c r="D94"/>
  <c r="E94"/>
  <c r="B94"/>
  <c r="C91"/>
  <c r="D91"/>
  <c r="E91"/>
  <c r="B91"/>
  <c r="C87"/>
  <c r="D87"/>
  <c r="E87"/>
  <c r="B87"/>
  <c r="C81"/>
  <c r="D81"/>
  <c r="E81"/>
  <c r="B81"/>
  <c r="C77"/>
  <c r="D77"/>
  <c r="E77"/>
  <c r="B77"/>
  <c r="C74"/>
  <c r="D74"/>
  <c r="E74"/>
  <c r="B74"/>
  <c r="C70"/>
  <c r="D70"/>
  <c r="E70"/>
  <c r="B70"/>
  <c r="C66"/>
  <c r="D66"/>
  <c r="E66"/>
  <c r="B66"/>
  <c r="C61"/>
  <c r="D61"/>
  <c r="E61"/>
  <c r="B61"/>
  <c r="C56"/>
  <c r="D56"/>
  <c r="E56"/>
  <c r="B56"/>
  <c r="C53"/>
  <c r="D53"/>
  <c r="E53"/>
  <c r="B53"/>
  <c r="C44"/>
  <c r="D44"/>
  <c r="E44"/>
  <c r="B44"/>
  <c r="C41"/>
  <c r="D41"/>
  <c r="E41"/>
  <c r="B41"/>
  <c r="C36"/>
  <c r="D36"/>
  <c r="E36"/>
  <c r="B36"/>
  <c r="C31"/>
  <c r="D31"/>
  <c r="E31"/>
  <c r="B31"/>
  <c r="C29"/>
  <c r="D29"/>
  <c r="E29"/>
  <c r="C25"/>
  <c r="D25"/>
  <c r="E25"/>
  <c r="B25"/>
  <c r="C22"/>
  <c r="D22"/>
  <c r="E22"/>
  <c r="B22"/>
  <c r="C19"/>
  <c r="D19"/>
  <c r="E19"/>
  <c r="B19"/>
  <c r="C14"/>
  <c r="D14"/>
  <c r="E14"/>
  <c r="B14"/>
  <c r="C11"/>
  <c r="D11"/>
  <c r="E11"/>
  <c r="B11"/>
  <c r="G68" i="7"/>
  <c r="G67"/>
  <c r="F65"/>
  <c r="F66"/>
  <c r="G58"/>
  <c r="F58"/>
  <c r="G57"/>
  <c r="F57"/>
  <c r="G45"/>
  <c r="F45"/>
  <c r="G44"/>
  <c r="F44"/>
  <c r="F40"/>
  <c r="F41"/>
  <c r="G31"/>
  <c r="F31"/>
  <c r="G30"/>
  <c r="F30"/>
  <c r="F26"/>
  <c r="F27"/>
  <c r="G21"/>
  <c r="F21"/>
  <c r="G20"/>
  <c r="F20"/>
  <c r="G17"/>
  <c r="F17"/>
  <c r="G16"/>
  <c r="F16"/>
  <c r="G13"/>
  <c r="F13"/>
  <c r="G12"/>
  <c r="F12"/>
  <c r="M68"/>
  <c r="M67"/>
  <c r="L57"/>
  <c r="M57"/>
  <c r="L58"/>
  <c r="M58"/>
  <c r="L30"/>
  <c r="M30"/>
  <c r="L31"/>
  <c r="M31"/>
  <c r="L27"/>
  <c r="L26"/>
  <c r="M21"/>
  <c r="L21"/>
  <c r="M20"/>
  <c r="L20"/>
  <c r="M17"/>
  <c r="L17"/>
  <c r="M16"/>
  <c r="L16"/>
  <c r="M13"/>
  <c r="M12"/>
  <c r="C28" i="3"/>
  <c r="D28"/>
  <c r="E28"/>
  <c r="B28"/>
  <c r="C26"/>
  <c r="D26"/>
  <c r="E26"/>
  <c r="B26"/>
  <c r="C24"/>
  <c r="D24"/>
  <c r="E24"/>
  <c r="B24"/>
  <c r="C22"/>
  <c r="D22"/>
  <c r="E22"/>
  <c r="B22"/>
  <c r="C20"/>
  <c r="D20"/>
  <c r="E20"/>
  <c r="B20"/>
  <c r="C18"/>
  <c r="D18"/>
  <c r="E18"/>
  <c r="B18"/>
  <c r="C16"/>
  <c r="D16"/>
  <c r="E16"/>
  <c r="B16"/>
  <c r="C14"/>
  <c r="D14"/>
  <c r="E14"/>
  <c r="B14"/>
  <c r="C12"/>
  <c r="D12"/>
  <c r="E12"/>
  <c r="B12"/>
  <c r="C34"/>
  <c r="D34"/>
  <c r="E34"/>
  <c r="B34"/>
  <c r="C32"/>
  <c r="D32"/>
  <c r="E32"/>
  <c r="B32"/>
  <c r="G29"/>
  <c r="F29"/>
  <c r="G28"/>
  <c r="F28"/>
  <c r="F54" i="2"/>
  <c r="F51"/>
  <c r="G51"/>
  <c r="F52"/>
  <c r="G52"/>
  <c r="G48"/>
  <c r="G47"/>
  <c r="F47"/>
  <c r="G46"/>
  <c r="F46"/>
  <c r="G38"/>
  <c r="F38"/>
  <c r="G37"/>
  <c r="F37"/>
  <c r="G35"/>
  <c r="F35"/>
  <c r="G34"/>
  <c r="F34"/>
  <c r="G32"/>
  <c r="F30"/>
  <c r="F29"/>
  <c r="G28"/>
  <c r="F28"/>
  <c r="C58"/>
  <c r="D58"/>
  <c r="E58"/>
  <c r="B58"/>
  <c r="C55"/>
  <c r="D55"/>
  <c r="E55"/>
  <c r="B55"/>
  <c r="F12" i="18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F48"/>
  <c r="G48"/>
  <c r="F49"/>
  <c r="G49"/>
  <c r="F50"/>
  <c r="G50"/>
  <c r="F51"/>
  <c r="G51"/>
  <c r="F52"/>
  <c r="G52"/>
  <c r="F53"/>
  <c r="G53"/>
  <c r="F54"/>
  <c r="G54"/>
  <c r="F55"/>
  <c r="G55"/>
  <c r="F56"/>
  <c r="G56"/>
  <c r="F57"/>
  <c r="G57"/>
  <c r="F58"/>
  <c r="G58"/>
  <c r="F59"/>
  <c r="G59"/>
  <c r="F60"/>
  <c r="G60"/>
  <c r="F61"/>
  <c r="G61"/>
  <c r="F62"/>
  <c r="G62"/>
  <c r="F63"/>
  <c r="G63"/>
  <c r="F64"/>
  <c r="G64"/>
  <c r="F65"/>
  <c r="G65"/>
  <c r="F66"/>
  <c r="G66"/>
  <c r="F67"/>
  <c r="G67"/>
  <c r="F68"/>
  <c r="G68"/>
  <c r="F69"/>
  <c r="G69"/>
  <c r="F70"/>
  <c r="G70"/>
  <c r="F71"/>
  <c r="G71"/>
  <c r="F72"/>
  <c r="G72"/>
  <c r="F73"/>
  <c r="G73"/>
  <c r="F74"/>
  <c r="G74"/>
  <c r="F75"/>
  <c r="G75"/>
  <c r="F76"/>
  <c r="G76"/>
  <c r="F78"/>
  <c r="G78"/>
  <c r="F79"/>
  <c r="G79"/>
  <c r="G11"/>
  <c r="F11"/>
  <c r="D78"/>
  <c r="E78"/>
  <c r="D79"/>
  <c r="E79"/>
  <c r="D76"/>
  <c r="E76"/>
  <c r="C69"/>
  <c r="D69"/>
  <c r="E69"/>
  <c r="B69"/>
  <c r="C67"/>
  <c r="D67"/>
  <c r="E67"/>
  <c r="B67"/>
  <c r="C65"/>
  <c r="D65"/>
  <c r="E65"/>
  <c r="B65"/>
  <c r="C63"/>
  <c r="D63"/>
  <c r="E63"/>
  <c r="B63"/>
  <c r="C61"/>
  <c r="D61"/>
  <c r="E61"/>
  <c r="B61"/>
  <c r="C59"/>
  <c r="D59"/>
  <c r="E59"/>
  <c r="B59"/>
  <c r="C57"/>
  <c r="D57"/>
  <c r="E57"/>
  <c r="B57"/>
  <c r="C55"/>
  <c r="D55"/>
  <c r="E55"/>
  <c r="B55"/>
  <c r="C53"/>
  <c r="D53"/>
  <c r="E53"/>
  <c r="B53"/>
  <c r="C51"/>
  <c r="D51"/>
  <c r="E51"/>
  <c r="B51"/>
  <c r="C49"/>
  <c r="D49"/>
  <c r="E49"/>
  <c r="B49"/>
  <c r="C47"/>
  <c r="D47"/>
  <c r="E47"/>
  <c r="B47"/>
  <c r="C45"/>
  <c r="D45"/>
  <c r="E45"/>
  <c r="B45"/>
  <c r="C43"/>
  <c r="D43"/>
  <c r="E43"/>
  <c r="B43"/>
  <c r="C41"/>
  <c r="D41"/>
  <c r="E41"/>
  <c r="B41"/>
  <c r="C39"/>
  <c r="D39"/>
  <c r="E39"/>
  <c r="B39"/>
  <c r="C37"/>
  <c r="D37"/>
  <c r="E37"/>
  <c r="B37"/>
  <c r="C35"/>
  <c r="D35"/>
  <c r="E35"/>
  <c r="B35"/>
  <c r="C33"/>
  <c r="D33"/>
  <c r="E33"/>
  <c r="B33"/>
  <c r="C31"/>
  <c r="D31"/>
  <c r="E31"/>
  <c r="B31"/>
  <c r="C29"/>
  <c r="D29"/>
  <c r="E29"/>
  <c r="B29"/>
  <c r="C27"/>
  <c r="D27"/>
  <c r="E27"/>
  <c r="B27"/>
  <c r="C25"/>
  <c r="D25"/>
  <c r="E25"/>
  <c r="B25"/>
  <c r="C23"/>
  <c r="D23"/>
  <c r="E23"/>
  <c r="B23"/>
  <c r="C21"/>
  <c r="D21"/>
  <c r="E21"/>
  <c r="B21"/>
  <c r="C19"/>
  <c r="D19"/>
  <c r="E19"/>
  <c r="B19"/>
  <c r="C17"/>
  <c r="D17"/>
  <c r="E17"/>
  <c r="B17"/>
  <c r="C15"/>
  <c r="D15"/>
  <c r="E15"/>
  <c r="B15"/>
  <c r="C13"/>
  <c r="D13"/>
  <c r="E13"/>
  <c r="B13"/>
  <c r="C11"/>
  <c r="D11"/>
  <c r="E11"/>
  <c r="B11"/>
  <c r="C17" i="20"/>
  <c r="D17"/>
  <c r="E17"/>
  <c r="C15"/>
  <c r="D15"/>
  <c r="E15"/>
  <c r="C13"/>
  <c r="D13"/>
  <c r="E13"/>
  <c r="B13"/>
  <c r="C11"/>
  <c r="D11"/>
  <c r="E11"/>
  <c r="B11"/>
  <c r="F12" i="25"/>
  <c r="G12"/>
  <c r="F13"/>
  <c r="G13"/>
  <c r="F14"/>
  <c r="G14"/>
  <c r="F16"/>
  <c r="G16"/>
  <c r="F17"/>
  <c r="G17"/>
  <c r="G11"/>
  <c r="F11"/>
  <c r="D16"/>
  <c r="E16"/>
  <c r="D17"/>
  <c r="E17"/>
  <c r="C14"/>
  <c r="D14"/>
  <c r="E14"/>
  <c r="C11"/>
  <c r="D11"/>
  <c r="E11"/>
  <c r="B11"/>
  <c r="O15" i="26"/>
  <c r="P15"/>
  <c r="Q15"/>
  <c r="J13"/>
  <c r="K13"/>
  <c r="F12" i="27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3"/>
  <c r="G33"/>
  <c r="F34"/>
  <c r="G34"/>
  <c r="G11"/>
  <c r="F11"/>
  <c r="C33"/>
  <c r="D33"/>
  <c r="E33"/>
  <c r="C34"/>
  <c r="D34"/>
  <c r="E34"/>
  <c r="B33"/>
  <c r="C31"/>
  <c r="D31"/>
  <c r="E31"/>
  <c r="B31"/>
  <c r="C25"/>
  <c r="D25"/>
  <c r="E25"/>
  <c r="B25"/>
  <c r="C23"/>
  <c r="D23"/>
  <c r="E23"/>
  <c r="B23"/>
  <c r="C21"/>
  <c r="D21"/>
  <c r="E21"/>
  <c r="B21"/>
  <c r="C19"/>
  <c r="D19"/>
  <c r="E19"/>
  <c r="B19"/>
  <c r="C17"/>
  <c r="D17"/>
  <c r="E17"/>
  <c r="B17"/>
  <c r="C15"/>
  <c r="D15"/>
  <c r="E15"/>
  <c r="B15"/>
  <c r="C13"/>
  <c r="D13"/>
  <c r="E13"/>
  <c r="B13"/>
  <c r="C11"/>
  <c r="D11"/>
  <c r="E11"/>
  <c r="B11"/>
  <c r="F12" i="28"/>
  <c r="G12"/>
  <c r="F13"/>
  <c r="F14"/>
  <c r="F15"/>
  <c r="F16"/>
  <c r="F17"/>
  <c r="G17"/>
  <c r="F18"/>
  <c r="G18"/>
  <c r="F19"/>
  <c r="G19"/>
  <c r="F20"/>
  <c r="G20"/>
  <c r="F21"/>
  <c r="F22"/>
  <c r="F23"/>
  <c r="G23"/>
  <c r="F24"/>
  <c r="G24"/>
  <c r="F25"/>
  <c r="G25"/>
  <c r="F26"/>
  <c r="G26"/>
  <c r="F27"/>
  <c r="F28"/>
  <c r="F29"/>
  <c r="F30"/>
  <c r="F31"/>
  <c r="G31"/>
  <c r="F32"/>
  <c r="G32"/>
  <c r="F33"/>
  <c r="G33"/>
  <c r="F35"/>
  <c r="G35"/>
  <c r="G11"/>
  <c r="F11"/>
  <c r="C31"/>
  <c r="D31"/>
  <c r="E31"/>
  <c r="B31"/>
  <c r="C29"/>
  <c r="D29"/>
  <c r="E29"/>
  <c r="B29"/>
  <c r="C27"/>
  <c r="D27"/>
  <c r="E27"/>
  <c r="B27"/>
  <c r="C25"/>
  <c r="D25"/>
  <c r="E25"/>
  <c r="B25"/>
  <c r="C23"/>
  <c r="D23"/>
  <c r="E23"/>
  <c r="B23"/>
  <c r="C21"/>
  <c r="D21"/>
  <c r="E21"/>
  <c r="B21"/>
  <c r="C19"/>
  <c r="D19"/>
  <c r="E19"/>
  <c r="B19"/>
  <c r="C17"/>
  <c r="D17"/>
  <c r="E17"/>
  <c r="B17"/>
  <c r="C15"/>
  <c r="D15"/>
  <c r="E15"/>
  <c r="B15"/>
  <c r="C13"/>
  <c r="D13"/>
  <c r="E13"/>
  <c r="B13"/>
  <c r="C11"/>
  <c r="D11"/>
  <c r="E11"/>
  <c r="B11"/>
  <c r="C35"/>
  <c r="D35"/>
  <c r="E35"/>
  <c r="D33"/>
  <c r="E33"/>
  <c r="E61" i="29"/>
  <c r="E62" s="1"/>
  <c r="F62" s="1"/>
  <c r="E60"/>
  <c r="G60" s="1"/>
  <c r="D60"/>
  <c r="D62" s="1"/>
  <c r="D61"/>
  <c r="B37"/>
  <c r="C64"/>
  <c r="D64"/>
  <c r="E64"/>
  <c r="G64" s="1"/>
  <c r="C62"/>
  <c r="F43"/>
  <c r="F40"/>
  <c r="G40"/>
  <c r="F41"/>
  <c r="G41"/>
  <c r="F64"/>
  <c r="G61"/>
  <c r="F61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F47"/>
  <c r="G46"/>
  <c r="F46"/>
  <c r="G45"/>
  <c r="F45"/>
  <c r="G44"/>
  <c r="F44"/>
  <c r="G42"/>
  <c r="F42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R16"/>
  <c r="S16"/>
  <c r="R34"/>
  <c r="S34"/>
  <c r="R35"/>
  <c r="S35"/>
  <c r="R36"/>
  <c r="S36"/>
  <c r="R37"/>
  <c r="S37"/>
  <c r="R38"/>
  <c r="S38"/>
  <c r="R39"/>
  <c r="S39"/>
  <c r="R40"/>
  <c r="S40"/>
  <c r="R41"/>
  <c r="S41"/>
  <c r="R49"/>
  <c r="S49"/>
  <c r="R50"/>
  <c r="S50"/>
  <c r="R51"/>
  <c r="S51"/>
  <c r="R52"/>
  <c r="S52"/>
  <c r="R53"/>
  <c r="S53"/>
  <c r="R54"/>
  <c r="S54"/>
  <c r="R55"/>
  <c r="S55"/>
  <c r="R59"/>
  <c r="R60"/>
  <c r="S60"/>
  <c r="R61"/>
  <c r="R62"/>
  <c r="S62"/>
  <c r="R64"/>
  <c r="S64"/>
  <c r="R65"/>
  <c r="S65"/>
  <c r="S14"/>
  <c r="R14"/>
  <c r="O64"/>
  <c r="P64"/>
  <c r="Q64"/>
  <c r="O65"/>
  <c r="P65"/>
  <c r="Q65"/>
  <c r="N64"/>
  <c r="Q55"/>
  <c r="P55"/>
  <c r="Q60"/>
  <c r="P60"/>
  <c r="O62"/>
  <c r="N62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2"/>
  <c r="M42"/>
  <c r="L43"/>
  <c r="L44"/>
  <c r="M44"/>
  <c r="L45"/>
  <c r="M45"/>
  <c r="L46"/>
  <c r="M46"/>
  <c r="L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4"/>
  <c r="M64"/>
  <c r="L65"/>
  <c r="M65"/>
  <c r="L15"/>
  <c r="M15"/>
  <c r="L16"/>
  <c r="M16"/>
  <c r="L17"/>
  <c r="M17"/>
  <c r="M14"/>
  <c r="L14"/>
  <c r="K54"/>
  <c r="J54"/>
  <c r="K57"/>
  <c r="J57"/>
  <c r="K61"/>
  <c r="K60"/>
  <c r="K59"/>
  <c r="K58"/>
  <c r="J58"/>
  <c r="J59"/>
  <c r="J60"/>
  <c r="J61"/>
  <c r="K65"/>
  <c r="I60"/>
  <c r="I61"/>
  <c r="H60"/>
  <c r="H61"/>
  <c r="H42"/>
  <c r="I42"/>
  <c r="J42"/>
  <c r="K42"/>
  <c r="H45"/>
  <c r="I45"/>
  <c r="J45"/>
  <c r="K45"/>
  <c r="H53"/>
  <c r="I53"/>
  <c r="J53"/>
  <c r="K53"/>
  <c r="H56"/>
  <c r="I56"/>
  <c r="J56"/>
  <c r="J64" s="1"/>
  <c r="K56"/>
  <c r="K64" s="1"/>
  <c r="F12" i="30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F48"/>
  <c r="G48"/>
  <c r="F49"/>
  <c r="G49"/>
  <c r="F50"/>
  <c r="G50"/>
  <c r="F51"/>
  <c r="G51"/>
  <c r="F52"/>
  <c r="G52"/>
  <c r="F53"/>
  <c r="G53"/>
  <c r="F54"/>
  <c r="G54"/>
  <c r="F55"/>
  <c r="G55"/>
  <c r="F56"/>
  <c r="G56"/>
  <c r="F57"/>
  <c r="G57"/>
  <c r="F59"/>
  <c r="G59"/>
  <c r="F60"/>
  <c r="G60"/>
  <c r="G11"/>
  <c r="F11"/>
  <c r="C24"/>
  <c r="D24"/>
  <c r="E24"/>
  <c r="B24"/>
  <c r="C51"/>
  <c r="D51"/>
  <c r="E51"/>
  <c r="B51"/>
  <c r="C48"/>
  <c r="D48"/>
  <c r="E48"/>
  <c r="B48"/>
  <c r="C46"/>
  <c r="D46"/>
  <c r="E46"/>
  <c r="B46"/>
  <c r="C44"/>
  <c r="D44"/>
  <c r="E44"/>
  <c r="B44"/>
  <c r="C40"/>
  <c r="D40"/>
  <c r="E40"/>
  <c r="B40"/>
  <c r="C37"/>
  <c r="D37"/>
  <c r="E37"/>
  <c r="B37"/>
  <c r="C35"/>
  <c r="D35"/>
  <c r="E35"/>
  <c r="B35"/>
  <c r="C33"/>
  <c r="D33"/>
  <c r="E33"/>
  <c r="B33"/>
  <c r="C31"/>
  <c r="D31"/>
  <c r="E31"/>
  <c r="B31"/>
  <c r="C29"/>
  <c r="D29"/>
  <c r="E29"/>
  <c r="B29"/>
  <c r="C22"/>
  <c r="D22"/>
  <c r="E22"/>
  <c r="B22"/>
  <c r="C18"/>
  <c r="D18"/>
  <c r="E18"/>
  <c r="B18"/>
  <c r="C15"/>
  <c r="D15"/>
  <c r="E15"/>
  <c r="B15"/>
  <c r="C11"/>
  <c r="D11"/>
  <c r="E11"/>
  <c r="B11"/>
  <c r="C59"/>
  <c r="D59"/>
  <c r="E59"/>
  <c r="C60"/>
  <c r="D60"/>
  <c r="E60"/>
  <c r="C57"/>
  <c r="D57"/>
  <c r="E57"/>
  <c r="D19" i="32"/>
  <c r="E19"/>
  <c r="D17"/>
  <c r="E17"/>
  <c r="D15"/>
  <c r="E15"/>
  <c r="D13"/>
  <c r="E13"/>
  <c r="E14" i="33"/>
  <c r="D14"/>
  <c r="E16" i="14"/>
  <c r="F16"/>
  <c r="G16"/>
  <c r="E17"/>
  <c r="F17"/>
  <c r="G17"/>
  <c r="D16"/>
  <c r="D17"/>
  <c r="D19" i="13"/>
  <c r="D17" s="1"/>
  <c r="D15" s="1"/>
  <c r="D13" s="1"/>
  <c r="E19"/>
  <c r="E17" s="1"/>
  <c r="E15" s="1"/>
  <c r="E13" s="1"/>
  <c r="M54" i="7"/>
  <c r="X15" i="22"/>
  <c r="Y15"/>
  <c r="X17"/>
  <c r="Y17"/>
  <c r="R15"/>
  <c r="S15"/>
  <c r="R17"/>
  <c r="S17"/>
  <c r="D16" i="26"/>
  <c r="B69" i="34"/>
  <c r="B67"/>
  <c r="B65"/>
  <c r="B63"/>
  <c r="B61"/>
  <c r="B59"/>
  <c r="B76" s="1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B11"/>
  <c r="B79"/>
  <c r="B78"/>
  <c r="O17" i="5"/>
  <c r="O15"/>
  <c r="I17"/>
  <c r="I15"/>
  <c r="C14" i="33"/>
  <c r="B12"/>
  <c r="B14"/>
  <c r="C69" i="17"/>
  <c r="B69"/>
  <c r="C67"/>
  <c r="B67"/>
  <c r="C65"/>
  <c r="B65"/>
  <c r="C63"/>
  <c r="B63"/>
  <c r="C61"/>
  <c r="B61"/>
  <c r="C59"/>
  <c r="B59"/>
  <c r="C57"/>
  <c r="B57"/>
  <c r="C55"/>
  <c r="B55"/>
  <c r="C53"/>
  <c r="B53"/>
  <c r="C51"/>
  <c r="B51"/>
  <c r="C49"/>
  <c r="B49"/>
  <c r="C47"/>
  <c r="B47"/>
  <c r="C45"/>
  <c r="B45"/>
  <c r="C43"/>
  <c r="B43"/>
  <c r="C41"/>
  <c r="B41"/>
  <c r="C39"/>
  <c r="B39"/>
  <c r="C37"/>
  <c r="B37"/>
  <c r="C35"/>
  <c r="B35"/>
  <c r="C33"/>
  <c r="B33"/>
  <c r="C31"/>
  <c r="B31"/>
  <c r="C29"/>
  <c r="B29"/>
  <c r="C27"/>
  <c r="B27"/>
  <c r="C25"/>
  <c r="B25"/>
  <c r="C23"/>
  <c r="B23"/>
  <c r="C21"/>
  <c r="B21"/>
  <c r="C19"/>
  <c r="B19"/>
  <c r="C17"/>
  <c r="B17"/>
  <c r="C15"/>
  <c r="B15"/>
  <c r="C13"/>
  <c r="B13"/>
  <c r="C11"/>
  <c r="B11"/>
  <c r="C76"/>
  <c r="C78"/>
  <c r="C79"/>
  <c r="B76"/>
  <c r="C11" i="14"/>
  <c r="B11"/>
  <c r="C17" i="15"/>
  <c r="B17"/>
  <c r="C15"/>
  <c r="B15"/>
  <c r="C13"/>
  <c r="B13"/>
  <c r="C11"/>
  <c r="B11"/>
  <c r="B19" s="1"/>
  <c r="B78" i="17"/>
  <c r="B79"/>
  <c r="C17" i="14"/>
  <c r="C16"/>
  <c r="C14"/>
  <c r="B14"/>
  <c r="B16"/>
  <c r="B17"/>
  <c r="D71" i="13"/>
  <c r="E71"/>
  <c r="E61"/>
  <c r="D61"/>
  <c r="C61"/>
  <c r="B61"/>
  <c r="E59"/>
  <c r="D59"/>
  <c r="C59"/>
  <c r="B59"/>
  <c r="E57"/>
  <c r="D57"/>
  <c r="C57"/>
  <c r="B57"/>
  <c r="E55"/>
  <c r="D55"/>
  <c r="C55"/>
  <c r="B55"/>
  <c r="E53"/>
  <c r="D53"/>
  <c r="C53"/>
  <c r="B53"/>
  <c r="E51"/>
  <c r="D51"/>
  <c r="C51"/>
  <c r="B51"/>
  <c r="E49"/>
  <c r="D49"/>
  <c r="C49"/>
  <c r="B49"/>
  <c r="E47"/>
  <c r="D47"/>
  <c r="C47"/>
  <c r="B47"/>
  <c r="E45"/>
  <c r="D45"/>
  <c r="C45"/>
  <c r="B45"/>
  <c r="E43"/>
  <c r="D43"/>
  <c r="C43"/>
  <c r="B43"/>
  <c r="E41"/>
  <c r="D41"/>
  <c r="C41"/>
  <c r="B41"/>
  <c r="E39"/>
  <c r="D39"/>
  <c r="C39"/>
  <c r="B39"/>
  <c r="E37"/>
  <c r="D37"/>
  <c r="C37"/>
  <c r="B37"/>
  <c r="E35"/>
  <c r="D35"/>
  <c r="C35"/>
  <c r="B35"/>
  <c r="E33"/>
  <c r="D33"/>
  <c r="C33"/>
  <c r="B33"/>
  <c r="E31"/>
  <c r="D31"/>
  <c r="C31"/>
  <c r="B31"/>
  <c r="E29"/>
  <c r="D29"/>
  <c r="C29"/>
  <c r="B29"/>
  <c r="E27"/>
  <c r="D27"/>
  <c r="C27"/>
  <c r="B27"/>
  <c r="E25"/>
  <c r="D25"/>
  <c r="C25"/>
  <c r="B25"/>
  <c r="E23"/>
  <c r="D23"/>
  <c r="C23"/>
  <c r="B23"/>
  <c r="E21"/>
  <c r="D21"/>
  <c r="C21"/>
  <c r="B21"/>
  <c r="C19"/>
  <c r="B19"/>
  <c r="C17"/>
  <c r="B17"/>
  <c r="C15"/>
  <c r="B15"/>
  <c r="C13"/>
  <c r="B13"/>
  <c r="C11"/>
  <c r="B11"/>
  <c r="C71"/>
  <c r="C70"/>
  <c r="C68"/>
  <c r="B68"/>
  <c r="B70"/>
  <c r="B71"/>
  <c r="C68" i="12"/>
  <c r="C67"/>
  <c r="C65"/>
  <c r="B65"/>
  <c r="B67"/>
  <c r="B68"/>
  <c r="B88" i="9"/>
  <c r="B82"/>
  <c r="B85" s="1"/>
  <c r="B80"/>
  <c r="B78"/>
  <c r="B75"/>
  <c r="B73"/>
  <c r="B70"/>
  <c r="B67"/>
  <c r="B65"/>
  <c r="B63"/>
  <c r="B60"/>
  <c r="B54"/>
  <c r="B52"/>
  <c r="B49"/>
  <c r="B42"/>
  <c r="B39"/>
  <c r="B36"/>
  <c r="B31"/>
  <c r="B26"/>
  <c r="B28"/>
  <c r="B23"/>
  <c r="B21"/>
  <c r="B19"/>
  <c r="B17"/>
  <c r="B15"/>
  <c r="B13"/>
  <c r="B11"/>
  <c r="C118" i="8"/>
  <c r="D118"/>
  <c r="E118"/>
  <c r="B118"/>
  <c r="E116"/>
  <c r="D116"/>
  <c r="C116"/>
  <c r="B116"/>
  <c r="E109"/>
  <c r="D109"/>
  <c r="C109"/>
  <c r="B109"/>
  <c r="E100"/>
  <c r="D100"/>
  <c r="C100"/>
  <c r="B100"/>
  <c r="B98"/>
  <c r="C34"/>
  <c r="D34"/>
  <c r="E34"/>
  <c r="B34"/>
  <c r="B29"/>
  <c r="D121"/>
  <c r="G121" i="39" l="1"/>
  <c r="G36" i="9"/>
  <c r="F11"/>
  <c r="F87"/>
  <c r="E85"/>
  <c r="G108" i="39"/>
  <c r="G111"/>
  <c r="G113"/>
  <c r="G115"/>
  <c r="F23" i="38"/>
  <c r="E21"/>
  <c r="F21" s="1"/>
  <c r="G62" i="29"/>
  <c r="K62"/>
  <c r="J65"/>
  <c r="J62"/>
  <c r="B57" i="30"/>
  <c r="B59"/>
  <c r="E11" i="13"/>
  <c r="E68" s="1"/>
  <c r="E70"/>
  <c r="D11"/>
  <c r="D68" s="1"/>
  <c r="D70"/>
  <c r="E121" i="8"/>
  <c r="C121"/>
  <c r="B121"/>
  <c r="G85" i="9" l="1"/>
  <c r="F85"/>
  <c r="F118" i="39"/>
  <c r="G118"/>
  <c r="M69" i="7"/>
  <c r="L69"/>
  <c r="L68"/>
  <c r="L67"/>
  <c r="L66"/>
  <c r="M64"/>
  <c r="L64"/>
  <c r="M62"/>
  <c r="L62"/>
  <c r="M60"/>
  <c r="L60"/>
  <c r="M56"/>
  <c r="L56"/>
  <c r="L54"/>
  <c r="L53"/>
  <c r="M51"/>
  <c r="L51"/>
  <c r="M49"/>
  <c r="L49"/>
  <c r="M47"/>
  <c r="L47"/>
  <c r="L45"/>
  <c r="M43"/>
  <c r="L43"/>
  <c r="L41"/>
  <c r="M39"/>
  <c r="L39"/>
  <c r="M37"/>
  <c r="L37"/>
  <c r="M35"/>
  <c r="L35"/>
  <c r="M33"/>
  <c r="L33"/>
  <c r="M29"/>
  <c r="L29"/>
  <c r="M25"/>
  <c r="L25"/>
  <c r="M23"/>
  <c r="L23"/>
  <c r="M19"/>
  <c r="L19"/>
  <c r="M15"/>
  <c r="L15"/>
  <c r="L13"/>
  <c r="J65"/>
  <c r="K65"/>
  <c r="L65" s="1"/>
  <c r="J63"/>
  <c r="K63"/>
  <c r="M63" s="1"/>
  <c r="J61"/>
  <c r="K61"/>
  <c r="M61" s="1"/>
  <c r="J59"/>
  <c r="K59"/>
  <c r="M59" s="1"/>
  <c r="J57"/>
  <c r="K57"/>
  <c r="J55"/>
  <c r="K55"/>
  <c r="M55" s="1"/>
  <c r="J52"/>
  <c r="K52"/>
  <c r="M52" s="1"/>
  <c r="J50"/>
  <c r="K50"/>
  <c r="M50" s="1"/>
  <c r="J48"/>
  <c r="K48"/>
  <c r="M48" s="1"/>
  <c r="J46"/>
  <c r="K46"/>
  <c r="M46" s="1"/>
  <c r="J44"/>
  <c r="K44"/>
  <c r="L44" s="1"/>
  <c r="J42"/>
  <c r="K42"/>
  <c r="M42" s="1"/>
  <c r="J40"/>
  <c r="K40"/>
  <c r="L40" s="1"/>
  <c r="J38"/>
  <c r="K38"/>
  <c r="M38" s="1"/>
  <c r="J36"/>
  <c r="K36"/>
  <c r="M36" s="1"/>
  <c r="J34"/>
  <c r="K34"/>
  <c r="M34" s="1"/>
  <c r="J32"/>
  <c r="K32"/>
  <c r="M32" s="1"/>
  <c r="J30"/>
  <c r="K30"/>
  <c r="J28"/>
  <c r="K28"/>
  <c r="M28" s="1"/>
  <c r="J26"/>
  <c r="K26"/>
  <c r="J24"/>
  <c r="K24"/>
  <c r="M24" s="1"/>
  <c r="J22"/>
  <c r="K22"/>
  <c r="M22" s="1"/>
  <c r="J20"/>
  <c r="K20"/>
  <c r="J18"/>
  <c r="K18"/>
  <c r="M18" s="1"/>
  <c r="J16"/>
  <c r="K16"/>
  <c r="J14"/>
  <c r="K14"/>
  <c r="M14" s="1"/>
  <c r="J12"/>
  <c r="K12"/>
  <c r="L12" s="1"/>
  <c r="E69"/>
  <c r="G69" s="1"/>
  <c r="D69"/>
  <c r="C69"/>
  <c r="B69"/>
  <c r="E68"/>
  <c r="D68"/>
  <c r="C68"/>
  <c r="B68"/>
  <c r="E67"/>
  <c r="F67" s="1"/>
  <c r="D67"/>
  <c r="C67"/>
  <c r="B67"/>
  <c r="E66"/>
  <c r="D66"/>
  <c r="C66"/>
  <c r="B66"/>
  <c r="E64"/>
  <c r="G64" s="1"/>
  <c r="D64"/>
  <c r="C64"/>
  <c r="B64"/>
  <c r="E62"/>
  <c r="G62" s="1"/>
  <c r="D62"/>
  <c r="C62"/>
  <c r="B62"/>
  <c r="E60"/>
  <c r="G60" s="1"/>
  <c r="D60"/>
  <c r="C60"/>
  <c r="B60"/>
  <c r="E58"/>
  <c r="D58"/>
  <c r="C58"/>
  <c r="B58"/>
  <c r="E56"/>
  <c r="G56" s="1"/>
  <c r="D56"/>
  <c r="C56"/>
  <c r="B56"/>
  <c r="E54"/>
  <c r="G54" s="1"/>
  <c r="D54"/>
  <c r="C54"/>
  <c r="B54"/>
  <c r="E53"/>
  <c r="D53"/>
  <c r="C53"/>
  <c r="B53"/>
  <c r="E51"/>
  <c r="G51" s="1"/>
  <c r="D51"/>
  <c r="C51"/>
  <c r="B51"/>
  <c r="E49"/>
  <c r="D49"/>
  <c r="C49"/>
  <c r="B49"/>
  <c r="E47"/>
  <c r="D47"/>
  <c r="C47"/>
  <c r="B47"/>
  <c r="E45"/>
  <c r="D45"/>
  <c r="C45"/>
  <c r="B45"/>
  <c r="E43"/>
  <c r="D43"/>
  <c r="C43"/>
  <c r="B43"/>
  <c r="E41"/>
  <c r="D41"/>
  <c r="C41"/>
  <c r="B41"/>
  <c r="E39"/>
  <c r="D39"/>
  <c r="C39"/>
  <c r="C38" s="1"/>
  <c r="B39"/>
  <c r="E37"/>
  <c r="D37"/>
  <c r="C37"/>
  <c r="B37"/>
  <c r="E35"/>
  <c r="D35"/>
  <c r="C35"/>
  <c r="B35"/>
  <c r="E33"/>
  <c r="D33"/>
  <c r="C33"/>
  <c r="B33"/>
  <c r="E31"/>
  <c r="D31"/>
  <c r="C31"/>
  <c r="B31"/>
  <c r="E29"/>
  <c r="G29" s="1"/>
  <c r="D29"/>
  <c r="C29"/>
  <c r="B29"/>
  <c r="E27"/>
  <c r="D27"/>
  <c r="C27"/>
  <c r="B27"/>
  <c r="E25"/>
  <c r="G25" s="1"/>
  <c r="D25"/>
  <c r="C25"/>
  <c r="B25"/>
  <c r="E23"/>
  <c r="G23" s="1"/>
  <c r="D23"/>
  <c r="C23"/>
  <c r="B23"/>
  <c r="E21"/>
  <c r="D21"/>
  <c r="C21"/>
  <c r="B21"/>
  <c r="E19"/>
  <c r="G19" s="1"/>
  <c r="D19"/>
  <c r="C19"/>
  <c r="B19"/>
  <c r="E17"/>
  <c r="D17"/>
  <c r="C17"/>
  <c r="B17"/>
  <c r="E15"/>
  <c r="G15" s="1"/>
  <c r="D15"/>
  <c r="C15"/>
  <c r="B15"/>
  <c r="C74"/>
  <c r="C73"/>
  <c r="C65"/>
  <c r="C63"/>
  <c r="C61"/>
  <c r="C59"/>
  <c r="C57"/>
  <c r="C55"/>
  <c r="C52"/>
  <c r="C50"/>
  <c r="C48"/>
  <c r="C46"/>
  <c r="C44"/>
  <c r="C42"/>
  <c r="C40"/>
  <c r="C36"/>
  <c r="C34"/>
  <c r="C32"/>
  <c r="C30"/>
  <c r="C28"/>
  <c r="C26"/>
  <c r="C24"/>
  <c r="C22"/>
  <c r="C20"/>
  <c r="C18"/>
  <c r="C16"/>
  <c r="C14"/>
  <c r="C13"/>
  <c r="C72" s="1"/>
  <c r="C12"/>
  <c r="I74"/>
  <c r="I73"/>
  <c r="I72"/>
  <c r="I65"/>
  <c r="I63"/>
  <c r="I61"/>
  <c r="I59"/>
  <c r="I57"/>
  <c r="I55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O74"/>
  <c r="O73"/>
  <c r="O72"/>
  <c r="O65"/>
  <c r="O63"/>
  <c r="O61"/>
  <c r="O59"/>
  <c r="O57"/>
  <c r="O55"/>
  <c r="O52"/>
  <c r="O50"/>
  <c r="O48"/>
  <c r="O46"/>
  <c r="O44"/>
  <c r="O42"/>
  <c r="O40"/>
  <c r="O38"/>
  <c r="O36"/>
  <c r="O34"/>
  <c r="O32"/>
  <c r="O30"/>
  <c r="O28"/>
  <c r="O26"/>
  <c r="O24"/>
  <c r="O22"/>
  <c r="O20"/>
  <c r="O18"/>
  <c r="O16"/>
  <c r="O14"/>
  <c r="O12"/>
  <c r="Q65"/>
  <c r="P65"/>
  <c r="N65"/>
  <c r="Q63"/>
  <c r="P63"/>
  <c r="N63"/>
  <c r="Q61"/>
  <c r="P61"/>
  <c r="N61"/>
  <c r="Q59"/>
  <c r="P59"/>
  <c r="N59"/>
  <c r="Q57"/>
  <c r="P57"/>
  <c r="N57"/>
  <c r="Q55"/>
  <c r="P55"/>
  <c r="N55"/>
  <c r="P52"/>
  <c r="Q52"/>
  <c r="N52"/>
  <c r="Q50"/>
  <c r="P50"/>
  <c r="N50"/>
  <c r="Q48"/>
  <c r="P48"/>
  <c r="N48"/>
  <c r="Q46"/>
  <c r="P46"/>
  <c r="N46"/>
  <c r="Q44"/>
  <c r="P44"/>
  <c r="N44"/>
  <c r="Q42"/>
  <c r="P42"/>
  <c r="N42"/>
  <c r="Q40"/>
  <c r="P40"/>
  <c r="N40"/>
  <c r="Q38"/>
  <c r="P38"/>
  <c r="N38"/>
  <c r="Q36"/>
  <c r="P36"/>
  <c r="N36"/>
  <c r="Q34"/>
  <c r="P34"/>
  <c r="N34"/>
  <c r="Q32"/>
  <c r="P32"/>
  <c r="N32"/>
  <c r="Q30"/>
  <c r="P30"/>
  <c r="N30"/>
  <c r="Q28"/>
  <c r="P28"/>
  <c r="N28"/>
  <c r="Q26"/>
  <c r="P26"/>
  <c r="N26"/>
  <c r="Q24"/>
  <c r="P24"/>
  <c r="N24"/>
  <c r="Q22"/>
  <c r="P22"/>
  <c r="N22"/>
  <c r="Q20"/>
  <c r="P20"/>
  <c r="N20"/>
  <c r="Q18"/>
  <c r="P18"/>
  <c r="N18"/>
  <c r="Q16"/>
  <c r="P16"/>
  <c r="N16"/>
  <c r="Q14"/>
  <c r="P14"/>
  <c r="N14"/>
  <c r="Q12"/>
  <c r="P12"/>
  <c r="N12"/>
  <c r="H52"/>
  <c r="H65"/>
  <c r="H63"/>
  <c r="H61"/>
  <c r="H59"/>
  <c r="H57"/>
  <c r="H55"/>
  <c r="H50"/>
  <c r="H48"/>
  <c r="H46"/>
  <c r="H44"/>
  <c r="H42"/>
  <c r="H40"/>
  <c r="H38"/>
  <c r="H36"/>
  <c r="H34"/>
  <c r="H32"/>
  <c r="H30"/>
  <c r="H28"/>
  <c r="H26"/>
  <c r="H24"/>
  <c r="H22"/>
  <c r="H20"/>
  <c r="H18"/>
  <c r="H16"/>
  <c r="H14"/>
  <c r="H12"/>
  <c r="Q74"/>
  <c r="P74"/>
  <c r="N74"/>
  <c r="Q73"/>
  <c r="P73"/>
  <c r="N73"/>
  <c r="Q72"/>
  <c r="P72"/>
  <c r="N72"/>
  <c r="Q70"/>
  <c r="P70"/>
  <c r="N70"/>
  <c r="K74"/>
  <c r="M74" s="1"/>
  <c r="J74"/>
  <c r="H74"/>
  <c r="K73"/>
  <c r="L73" s="1"/>
  <c r="J73"/>
  <c r="H73"/>
  <c r="K72"/>
  <c r="L72" s="1"/>
  <c r="J72"/>
  <c r="H72"/>
  <c r="K70"/>
  <c r="J70"/>
  <c r="H70"/>
  <c r="D73"/>
  <c r="E73"/>
  <c r="F73" s="1"/>
  <c r="D74"/>
  <c r="E74"/>
  <c r="G74" s="1"/>
  <c r="D52"/>
  <c r="E52"/>
  <c r="G52" s="1"/>
  <c r="B52"/>
  <c r="E65"/>
  <c r="D65"/>
  <c r="B65"/>
  <c r="E63"/>
  <c r="D63"/>
  <c r="B63"/>
  <c r="E61"/>
  <c r="G61" s="1"/>
  <c r="D61"/>
  <c r="B61"/>
  <c r="E59"/>
  <c r="D59"/>
  <c r="B59"/>
  <c r="E57"/>
  <c r="D57"/>
  <c r="B57"/>
  <c r="E55"/>
  <c r="D55"/>
  <c r="B55"/>
  <c r="E50"/>
  <c r="G50" s="1"/>
  <c r="D50"/>
  <c r="B50"/>
  <c r="E48"/>
  <c r="D48"/>
  <c r="B48"/>
  <c r="E46"/>
  <c r="G46" s="1"/>
  <c r="D46"/>
  <c r="B46"/>
  <c r="E44"/>
  <c r="D44"/>
  <c r="B44"/>
  <c r="E42"/>
  <c r="G42" s="1"/>
  <c r="D42"/>
  <c r="B42"/>
  <c r="E40"/>
  <c r="D40"/>
  <c r="B40"/>
  <c r="E38"/>
  <c r="D38"/>
  <c r="B38"/>
  <c r="E36"/>
  <c r="D36"/>
  <c r="B36"/>
  <c r="E34"/>
  <c r="G34" s="1"/>
  <c r="D34"/>
  <c r="B34"/>
  <c r="E32"/>
  <c r="D32"/>
  <c r="B32"/>
  <c r="E30"/>
  <c r="D30"/>
  <c r="B30"/>
  <c r="E28"/>
  <c r="D28"/>
  <c r="B28"/>
  <c r="E26"/>
  <c r="D26"/>
  <c r="B26"/>
  <c r="E24"/>
  <c r="D24"/>
  <c r="B24"/>
  <c r="E22"/>
  <c r="G22" s="1"/>
  <c r="D22"/>
  <c r="B22"/>
  <c r="E20"/>
  <c r="D20"/>
  <c r="B20"/>
  <c r="E18"/>
  <c r="G18" s="1"/>
  <c r="D18"/>
  <c r="B18"/>
  <c r="E16"/>
  <c r="D16"/>
  <c r="B16"/>
  <c r="E14"/>
  <c r="G14" s="1"/>
  <c r="D14"/>
  <c r="B14"/>
  <c r="E13"/>
  <c r="E72" s="1"/>
  <c r="D13"/>
  <c r="D72" s="1"/>
  <c r="B13"/>
  <c r="B12" s="1"/>
  <c r="B73"/>
  <c r="B74"/>
  <c r="I70" l="1"/>
  <c r="L70" s="1"/>
  <c r="G33"/>
  <c r="G35"/>
  <c r="G37"/>
  <c r="G39"/>
  <c r="G43"/>
  <c r="G47"/>
  <c r="G49"/>
  <c r="F53"/>
  <c r="F68"/>
  <c r="F69"/>
  <c r="F74"/>
  <c r="L14"/>
  <c r="L18"/>
  <c r="L22"/>
  <c r="L24"/>
  <c r="L28"/>
  <c r="L32"/>
  <c r="L34"/>
  <c r="L36"/>
  <c r="L38"/>
  <c r="L42"/>
  <c r="L46"/>
  <c r="L48"/>
  <c r="L50"/>
  <c r="L52"/>
  <c r="L55"/>
  <c r="L59"/>
  <c r="L61"/>
  <c r="L63"/>
  <c r="M70"/>
  <c r="M72"/>
  <c r="L74"/>
  <c r="B72"/>
  <c r="G24"/>
  <c r="G28"/>
  <c r="G32"/>
  <c r="G36"/>
  <c r="G48"/>
  <c r="G55"/>
  <c r="G59"/>
  <c r="G63"/>
  <c r="G38"/>
  <c r="O70"/>
  <c r="F63"/>
  <c r="F64"/>
  <c r="F61"/>
  <c r="F62"/>
  <c r="F59"/>
  <c r="F60"/>
  <c r="F55"/>
  <c r="F56"/>
  <c r="F54"/>
  <c r="F52"/>
  <c r="F50"/>
  <c r="F51"/>
  <c r="F48"/>
  <c r="F49"/>
  <c r="F46"/>
  <c r="F47"/>
  <c r="F42"/>
  <c r="F43"/>
  <c r="F38"/>
  <c r="F39"/>
  <c r="F36"/>
  <c r="F37"/>
  <c r="F34"/>
  <c r="F35"/>
  <c r="F32"/>
  <c r="F33"/>
  <c r="F28"/>
  <c r="F29"/>
  <c r="F24"/>
  <c r="F25"/>
  <c r="F22"/>
  <c r="F23"/>
  <c r="F18"/>
  <c r="F19"/>
  <c r="G72"/>
  <c r="F14"/>
  <c r="F15"/>
  <c r="F72"/>
  <c r="E12"/>
  <c r="D12"/>
  <c r="B70"/>
  <c r="D70"/>
  <c r="E70"/>
  <c r="C70"/>
  <c r="Q17" i="5"/>
  <c r="P17"/>
  <c r="N17"/>
  <c r="Q15"/>
  <c r="P15"/>
  <c r="N15"/>
  <c r="K17"/>
  <c r="J17"/>
  <c r="H17"/>
  <c r="K15"/>
  <c r="J15"/>
  <c r="H15"/>
  <c r="E14"/>
  <c r="E15" s="1"/>
  <c r="D14"/>
  <c r="D15" s="1"/>
  <c r="C14"/>
  <c r="C15" s="1"/>
  <c r="B14"/>
  <c r="B15"/>
  <c r="B17"/>
  <c r="G70" i="7" l="1"/>
  <c r="F70"/>
  <c r="E17" i="5"/>
  <c r="D17"/>
  <c r="C17"/>
  <c r="G14" i="4"/>
  <c r="F14"/>
  <c r="F13"/>
  <c r="G12"/>
  <c r="F12"/>
  <c r="F11"/>
  <c r="D15"/>
  <c r="E15"/>
  <c r="G15" s="1"/>
  <c r="D17"/>
  <c r="E17"/>
  <c r="G17" s="1"/>
  <c r="C17"/>
  <c r="C15"/>
  <c r="B15"/>
  <c r="B17"/>
  <c r="G34" i="3"/>
  <c r="F34"/>
  <c r="G32"/>
  <c r="F32"/>
  <c r="G31"/>
  <c r="F31"/>
  <c r="G30"/>
  <c r="F30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E35"/>
  <c r="G35" s="1"/>
  <c r="D35"/>
  <c r="C35"/>
  <c r="B35"/>
  <c r="G53" i="2"/>
  <c r="F53"/>
  <c r="G50"/>
  <c r="F50"/>
  <c r="F48"/>
  <c r="G45"/>
  <c r="F45"/>
  <c r="F43"/>
  <c r="F41"/>
  <c r="G39"/>
  <c r="F39"/>
  <c r="G33"/>
  <c r="F33"/>
  <c r="F32"/>
  <c r="G26"/>
  <c r="F26"/>
  <c r="G24"/>
  <c r="F24"/>
  <c r="F22"/>
  <c r="G21"/>
  <c r="F21"/>
  <c r="F20"/>
  <c r="G18"/>
  <c r="F18"/>
  <c r="F17"/>
  <c r="F16"/>
  <c r="F15"/>
  <c r="F14"/>
  <c r="G12"/>
  <c r="F12"/>
  <c r="G58"/>
  <c r="C49"/>
  <c r="C57" s="1"/>
  <c r="D49"/>
  <c r="E49"/>
  <c r="G49" s="1"/>
  <c r="B49"/>
  <c r="C46"/>
  <c r="D46"/>
  <c r="E46"/>
  <c r="B46"/>
  <c r="E44"/>
  <c r="F44" s="1"/>
  <c r="D44"/>
  <c r="C44"/>
  <c r="B44"/>
  <c r="E42"/>
  <c r="F42" s="1"/>
  <c r="D42"/>
  <c r="C42"/>
  <c r="B42"/>
  <c r="C40"/>
  <c r="D40"/>
  <c r="E40"/>
  <c r="F40" s="1"/>
  <c r="B40"/>
  <c r="C36"/>
  <c r="D36"/>
  <c r="E36"/>
  <c r="F36" s="1"/>
  <c r="B36"/>
  <c r="C34"/>
  <c r="D34"/>
  <c r="E34"/>
  <c r="B34"/>
  <c r="C31"/>
  <c r="D31"/>
  <c r="E31"/>
  <c r="G31" s="1"/>
  <c r="B31"/>
  <c r="C27"/>
  <c r="D27"/>
  <c r="E27"/>
  <c r="F27" s="1"/>
  <c r="B27"/>
  <c r="C25"/>
  <c r="D25"/>
  <c r="E25"/>
  <c r="G25" s="1"/>
  <c r="B25"/>
  <c r="C23"/>
  <c r="D23"/>
  <c r="E23"/>
  <c r="G23" s="1"/>
  <c r="B23"/>
  <c r="C19"/>
  <c r="D19"/>
  <c r="E19"/>
  <c r="G19" s="1"/>
  <c r="B19"/>
  <c r="C13"/>
  <c r="D13"/>
  <c r="D57" s="1"/>
  <c r="E13"/>
  <c r="F13" s="1"/>
  <c r="B13"/>
  <c r="C11"/>
  <c r="D11"/>
  <c r="E11"/>
  <c r="F11" s="1"/>
  <c r="B11"/>
  <c r="B57"/>
  <c r="C79" i="18"/>
  <c r="C78"/>
  <c r="C76"/>
  <c r="B76"/>
  <c r="B78"/>
  <c r="B79"/>
  <c r="B15" i="20"/>
  <c r="B17"/>
  <c r="C43" i="21"/>
  <c r="C41"/>
  <c r="B41"/>
  <c r="B43"/>
  <c r="W17" i="22"/>
  <c r="V17"/>
  <c r="U17"/>
  <c r="T17"/>
  <c r="W15"/>
  <c r="V15"/>
  <c r="U15"/>
  <c r="T15"/>
  <c r="Q17"/>
  <c r="P17"/>
  <c r="O17"/>
  <c r="N17"/>
  <c r="Q15"/>
  <c r="P15"/>
  <c r="O15"/>
  <c r="N15"/>
  <c r="K17"/>
  <c r="J17"/>
  <c r="I17"/>
  <c r="H17"/>
  <c r="K15"/>
  <c r="J15"/>
  <c r="I15"/>
  <c r="H15"/>
  <c r="E14"/>
  <c r="E15" s="1"/>
  <c r="D14"/>
  <c r="D15" s="1"/>
  <c r="C14"/>
  <c r="C15" s="1"/>
  <c r="B14"/>
  <c r="B15" s="1"/>
  <c r="M14"/>
  <c r="L14"/>
  <c r="F15" i="4" l="1"/>
  <c r="F17"/>
  <c r="F35" i="3"/>
  <c r="G11" i="2"/>
  <c r="G13"/>
  <c r="F19"/>
  <c r="F23"/>
  <c r="F25"/>
  <c r="F31"/>
  <c r="G36"/>
  <c r="G44"/>
  <c r="F49"/>
  <c r="F58"/>
  <c r="E57"/>
  <c r="E17" i="22"/>
  <c r="D17"/>
  <c r="B17"/>
  <c r="C17"/>
  <c r="M15"/>
  <c r="M17"/>
  <c r="G17"/>
  <c r="F17"/>
  <c r="F14"/>
  <c r="G14"/>
  <c r="L15"/>
  <c r="L17"/>
  <c r="G57" i="2" l="1"/>
  <c r="F57"/>
  <c r="G55"/>
  <c r="F55"/>
  <c r="G15" i="22"/>
  <c r="F15"/>
  <c r="G45" i="23" l="1"/>
  <c r="F45"/>
  <c r="G44"/>
  <c r="F44"/>
  <c r="G42"/>
  <c r="F42"/>
  <c r="G40"/>
  <c r="F40"/>
  <c r="G39"/>
  <c r="F39"/>
  <c r="G37"/>
  <c r="F37"/>
  <c r="G35"/>
  <c r="F35"/>
  <c r="G33"/>
  <c r="F33"/>
  <c r="G32"/>
  <c r="F32"/>
  <c r="G30"/>
  <c r="F30"/>
  <c r="G29"/>
  <c r="F29"/>
  <c r="G28"/>
  <c r="F28"/>
  <c r="G26"/>
  <c r="F26"/>
  <c r="G25"/>
  <c r="F25"/>
  <c r="G24"/>
  <c r="F24"/>
  <c r="G22"/>
  <c r="F22"/>
  <c r="G20"/>
  <c r="F20"/>
  <c r="G18"/>
  <c r="F18"/>
  <c r="G16"/>
  <c r="F16"/>
  <c r="G14"/>
  <c r="F14"/>
  <c r="G12"/>
  <c r="F12"/>
  <c r="E41"/>
  <c r="F41" s="1"/>
  <c r="D41"/>
  <c r="C41"/>
  <c r="B41"/>
  <c r="E43"/>
  <c r="F43" s="1"/>
  <c r="D43"/>
  <c r="C43"/>
  <c r="B43"/>
  <c r="C38"/>
  <c r="D38"/>
  <c r="E38"/>
  <c r="F38" s="1"/>
  <c r="B38"/>
  <c r="E36"/>
  <c r="F36" s="1"/>
  <c r="D36"/>
  <c r="C36"/>
  <c r="B36"/>
  <c r="C34"/>
  <c r="D34"/>
  <c r="E34"/>
  <c r="F34" s="1"/>
  <c r="B34"/>
  <c r="C31"/>
  <c r="D31"/>
  <c r="E31"/>
  <c r="F31" s="1"/>
  <c r="B31"/>
  <c r="C27"/>
  <c r="D27"/>
  <c r="E27"/>
  <c r="F27" s="1"/>
  <c r="B27"/>
  <c r="C23"/>
  <c r="D23"/>
  <c r="E23"/>
  <c r="F23" s="1"/>
  <c r="B23"/>
  <c r="E21"/>
  <c r="F21" s="1"/>
  <c r="D21"/>
  <c r="C21"/>
  <c r="B21"/>
  <c r="E19"/>
  <c r="F19" s="1"/>
  <c r="D19"/>
  <c r="C19"/>
  <c r="B19"/>
  <c r="E17"/>
  <c r="F17" s="1"/>
  <c r="D17"/>
  <c r="C17"/>
  <c r="B17"/>
  <c r="E15"/>
  <c r="F15" s="1"/>
  <c r="D15"/>
  <c r="C15"/>
  <c r="B15"/>
  <c r="E13"/>
  <c r="F13" s="1"/>
  <c r="D13"/>
  <c r="C13"/>
  <c r="C46" s="1"/>
  <c r="B13"/>
  <c r="C11"/>
  <c r="D11"/>
  <c r="E11"/>
  <c r="F11" s="1"/>
  <c r="B11"/>
  <c r="C48"/>
  <c r="D46"/>
  <c r="E46"/>
  <c r="F46" s="1"/>
  <c r="D48"/>
  <c r="E48"/>
  <c r="F48" s="1"/>
  <c r="B46"/>
  <c r="B48"/>
  <c r="G11" l="1"/>
  <c r="G13"/>
  <c r="G15"/>
  <c r="G17"/>
  <c r="G19"/>
  <c r="G21"/>
  <c r="G23"/>
  <c r="G27"/>
  <c r="G31"/>
  <c r="G34"/>
  <c r="G36"/>
  <c r="G38"/>
  <c r="G41"/>
  <c r="G43"/>
  <c r="G46"/>
  <c r="G48"/>
  <c r="S16" i="26"/>
  <c r="R16"/>
  <c r="S15"/>
  <c r="R15"/>
  <c r="P19"/>
  <c r="Q19"/>
  <c r="S19" s="1"/>
  <c r="P21"/>
  <c r="Q21"/>
  <c r="J21"/>
  <c r="K21"/>
  <c r="L21" s="1"/>
  <c r="M18"/>
  <c r="L18"/>
  <c r="L14"/>
  <c r="K17"/>
  <c r="K19" s="1"/>
  <c r="J17"/>
  <c r="J19" s="1"/>
  <c r="C17" i="25"/>
  <c r="C16"/>
  <c r="B14"/>
  <c r="B16"/>
  <c r="B17"/>
  <c r="Q56" i="29"/>
  <c r="P56"/>
  <c r="O56"/>
  <c r="N56"/>
  <c r="Q53"/>
  <c r="Q62" s="1"/>
  <c r="P53"/>
  <c r="P62" s="1"/>
  <c r="O53"/>
  <c r="N53"/>
  <c r="Q51"/>
  <c r="P51"/>
  <c r="O51"/>
  <c r="N51"/>
  <c r="Q49"/>
  <c r="P49"/>
  <c r="O49"/>
  <c r="N49"/>
  <c r="Q45"/>
  <c r="P45"/>
  <c r="O45"/>
  <c r="N45"/>
  <c r="Q42"/>
  <c r="P42"/>
  <c r="O42"/>
  <c r="N42"/>
  <c r="Q40"/>
  <c r="P40"/>
  <c r="O40"/>
  <c r="N40"/>
  <c r="Q38"/>
  <c r="P38"/>
  <c r="O38"/>
  <c r="N38"/>
  <c r="Q36"/>
  <c r="P36"/>
  <c r="O36"/>
  <c r="N36"/>
  <c r="Q34"/>
  <c r="P34"/>
  <c r="O34"/>
  <c r="N34"/>
  <c r="Q32"/>
  <c r="P32"/>
  <c r="O32"/>
  <c r="N32"/>
  <c r="Q27"/>
  <c r="P27"/>
  <c r="O27"/>
  <c r="N27"/>
  <c r="Q25"/>
  <c r="P25"/>
  <c r="O25"/>
  <c r="N25"/>
  <c r="Q21"/>
  <c r="P21"/>
  <c r="O21"/>
  <c r="N21"/>
  <c r="Q18"/>
  <c r="P18"/>
  <c r="O18"/>
  <c r="N18"/>
  <c r="Q14"/>
  <c r="P14"/>
  <c r="O14"/>
  <c r="N14"/>
  <c r="K51"/>
  <c r="J51"/>
  <c r="I51"/>
  <c r="H51"/>
  <c r="K49"/>
  <c r="J49"/>
  <c r="I49"/>
  <c r="H49"/>
  <c r="K40"/>
  <c r="J40"/>
  <c r="I40"/>
  <c r="H40"/>
  <c r="K38"/>
  <c r="J38"/>
  <c r="I38"/>
  <c r="H38"/>
  <c r="K36"/>
  <c r="J36"/>
  <c r="I36"/>
  <c r="H36"/>
  <c r="K34"/>
  <c r="J34"/>
  <c r="I34"/>
  <c r="H34"/>
  <c r="K32"/>
  <c r="J32"/>
  <c r="I32"/>
  <c r="H32"/>
  <c r="K27"/>
  <c r="J27"/>
  <c r="I27"/>
  <c r="H27"/>
  <c r="K25"/>
  <c r="J25"/>
  <c r="I25"/>
  <c r="H25"/>
  <c r="K21"/>
  <c r="J21"/>
  <c r="I21"/>
  <c r="H21"/>
  <c r="K18"/>
  <c r="J18"/>
  <c r="I18"/>
  <c r="H18"/>
  <c r="K14"/>
  <c r="J14"/>
  <c r="I14"/>
  <c r="H14"/>
  <c r="C61"/>
  <c r="B61"/>
  <c r="C60"/>
  <c r="B60"/>
  <c r="E59"/>
  <c r="E65" s="1"/>
  <c r="F65" s="1"/>
  <c r="D59"/>
  <c r="D65" s="1"/>
  <c r="C59"/>
  <c r="C65" s="1"/>
  <c r="B59"/>
  <c r="E58"/>
  <c r="D58"/>
  <c r="C58"/>
  <c r="B58"/>
  <c r="E57"/>
  <c r="D57"/>
  <c r="C57"/>
  <c r="B57"/>
  <c r="E56"/>
  <c r="D56"/>
  <c r="C56"/>
  <c r="E55"/>
  <c r="D55"/>
  <c r="C55"/>
  <c r="B55"/>
  <c r="E54"/>
  <c r="E53" s="1"/>
  <c r="D54"/>
  <c r="D53" s="1"/>
  <c r="C54"/>
  <c r="C53" s="1"/>
  <c r="B54"/>
  <c r="E52"/>
  <c r="E51" s="1"/>
  <c r="D52"/>
  <c r="D51" s="1"/>
  <c r="C52"/>
  <c r="C51" s="1"/>
  <c r="B52"/>
  <c r="E50"/>
  <c r="E49" s="1"/>
  <c r="D50"/>
  <c r="D49" s="1"/>
  <c r="C50"/>
  <c r="C49" s="1"/>
  <c r="B50"/>
  <c r="E48"/>
  <c r="D48"/>
  <c r="C48"/>
  <c r="B48"/>
  <c r="E47"/>
  <c r="D47"/>
  <c r="C47"/>
  <c r="B47"/>
  <c r="E46"/>
  <c r="E45" s="1"/>
  <c r="D46"/>
  <c r="D45" s="1"/>
  <c r="C46"/>
  <c r="C45" s="1"/>
  <c r="B46"/>
  <c r="E44"/>
  <c r="D44"/>
  <c r="C44"/>
  <c r="B44"/>
  <c r="E43"/>
  <c r="E42" s="1"/>
  <c r="D43"/>
  <c r="D42" s="1"/>
  <c r="C43"/>
  <c r="C42" s="1"/>
  <c r="B43"/>
  <c r="E41"/>
  <c r="E40" s="1"/>
  <c r="D41"/>
  <c r="D40" s="1"/>
  <c r="C41"/>
  <c r="C40" s="1"/>
  <c r="B41"/>
  <c r="E39"/>
  <c r="E38" s="1"/>
  <c r="D39"/>
  <c r="D38" s="1"/>
  <c r="C39"/>
  <c r="C38" s="1"/>
  <c r="B39"/>
  <c r="E37"/>
  <c r="E36" s="1"/>
  <c r="D37"/>
  <c r="D36" s="1"/>
  <c r="C37"/>
  <c r="C36" s="1"/>
  <c r="E35"/>
  <c r="E34" s="1"/>
  <c r="D35"/>
  <c r="D34" s="1"/>
  <c r="C35"/>
  <c r="C34" s="1"/>
  <c r="B35"/>
  <c r="E33"/>
  <c r="E32" s="1"/>
  <c r="D33"/>
  <c r="D32" s="1"/>
  <c r="C33"/>
  <c r="C32" s="1"/>
  <c r="B33"/>
  <c r="E31"/>
  <c r="D31"/>
  <c r="C31"/>
  <c r="B31"/>
  <c r="E30"/>
  <c r="D30"/>
  <c r="C30"/>
  <c r="B30"/>
  <c r="E29"/>
  <c r="D29"/>
  <c r="C29"/>
  <c r="B29"/>
  <c r="E28"/>
  <c r="E27" s="1"/>
  <c r="D28"/>
  <c r="D27" s="1"/>
  <c r="C28"/>
  <c r="C27" s="1"/>
  <c r="B28"/>
  <c r="E26"/>
  <c r="E25" s="1"/>
  <c r="D26"/>
  <c r="D25" s="1"/>
  <c r="C26"/>
  <c r="C25" s="1"/>
  <c r="B26"/>
  <c r="E24"/>
  <c r="D24"/>
  <c r="C24"/>
  <c r="B24"/>
  <c r="E23"/>
  <c r="D23"/>
  <c r="C23"/>
  <c r="B23"/>
  <c r="E22"/>
  <c r="E21" s="1"/>
  <c r="D22"/>
  <c r="D21" s="1"/>
  <c r="C22"/>
  <c r="C21" s="1"/>
  <c r="B22"/>
  <c r="E20"/>
  <c r="D20"/>
  <c r="C20"/>
  <c r="B20"/>
  <c r="E19"/>
  <c r="D19"/>
  <c r="C19"/>
  <c r="B19"/>
  <c r="C18"/>
  <c r="D18"/>
  <c r="E18"/>
  <c r="B16"/>
  <c r="C16"/>
  <c r="D16"/>
  <c r="E16"/>
  <c r="B17"/>
  <c r="C17"/>
  <c r="D17"/>
  <c r="E17"/>
  <c r="E18" i="26"/>
  <c r="F18" s="1"/>
  <c r="D18"/>
  <c r="C18"/>
  <c r="C21" s="1"/>
  <c r="B18"/>
  <c r="E17"/>
  <c r="F17" s="1"/>
  <c r="D17"/>
  <c r="C17"/>
  <c r="B17"/>
  <c r="E16"/>
  <c r="F16" s="1"/>
  <c r="C16"/>
  <c r="B16"/>
  <c r="D15"/>
  <c r="C15"/>
  <c r="B15"/>
  <c r="I17"/>
  <c r="H17"/>
  <c r="I15"/>
  <c r="H15"/>
  <c r="N17"/>
  <c r="N15"/>
  <c r="N21"/>
  <c r="O21"/>
  <c r="O13"/>
  <c r="O19" s="1"/>
  <c r="N13"/>
  <c r="N19" s="1"/>
  <c r="I13"/>
  <c r="L13" s="1"/>
  <c r="H13"/>
  <c r="E14"/>
  <c r="F14" s="1"/>
  <c r="D14"/>
  <c r="D13" s="1"/>
  <c r="C14"/>
  <c r="C13" s="1"/>
  <c r="B14"/>
  <c r="I21"/>
  <c r="I19"/>
  <c r="H21"/>
  <c r="H19"/>
  <c r="B13"/>
  <c r="B19"/>
  <c r="B21"/>
  <c r="E15" l="1"/>
  <c r="F15" s="1"/>
  <c r="S21"/>
  <c r="G65" i="29"/>
  <c r="I62"/>
  <c r="I64"/>
  <c r="H62"/>
  <c r="H64"/>
  <c r="L19" i="26"/>
  <c r="M19"/>
  <c r="C19"/>
  <c r="E13"/>
  <c r="F13" s="1"/>
  <c r="G18"/>
  <c r="G17"/>
  <c r="G16"/>
  <c r="G15"/>
  <c r="L17"/>
  <c r="M17"/>
  <c r="M21"/>
  <c r="R19"/>
  <c r="R21"/>
  <c r="E19"/>
  <c r="E21"/>
  <c r="D19"/>
  <c r="D21"/>
  <c r="B34" i="27"/>
  <c r="C33" i="28"/>
  <c r="B35"/>
  <c r="B33"/>
  <c r="I65" i="29"/>
  <c r="N65"/>
  <c r="H65"/>
  <c r="E15"/>
  <c r="E14" s="1"/>
  <c r="D15"/>
  <c r="D14" s="1"/>
  <c r="C15"/>
  <c r="C14" s="1"/>
  <c r="B15"/>
  <c r="B32"/>
  <c r="B27"/>
  <c r="B25"/>
  <c r="B21"/>
  <c r="B18"/>
  <c r="B14"/>
  <c r="B56"/>
  <c r="B53"/>
  <c r="B51"/>
  <c r="B49"/>
  <c r="B45"/>
  <c r="B42"/>
  <c r="B40"/>
  <c r="B38"/>
  <c r="B36"/>
  <c r="B34"/>
  <c r="B65"/>
  <c r="B60" i="30"/>
  <c r="C15" i="32"/>
  <c r="C13"/>
  <c r="C17" s="1"/>
  <c r="C19" s="1"/>
  <c r="B15"/>
  <c r="B13"/>
  <c r="B17"/>
  <c r="B19" s="1"/>
  <c r="B64" i="29" l="1"/>
  <c r="B62"/>
  <c r="F21" i="26"/>
  <c r="G21"/>
  <c r="F19"/>
  <c r="G19"/>
</calcChain>
</file>

<file path=xl/sharedStrings.xml><?xml version="1.0" encoding="utf-8"?>
<sst xmlns="http://schemas.openxmlformats.org/spreadsheetml/2006/main" count="1823" uniqueCount="359">
  <si>
    <t>__________________</t>
  </si>
  <si>
    <t xml:space="preserve">  городских округов</t>
  </si>
  <si>
    <t xml:space="preserve">  поселений</t>
  </si>
  <si>
    <t>в том числе:</t>
  </si>
  <si>
    <t>ВСЕГО по местным бюджетам</t>
  </si>
  <si>
    <t>г.Обь</t>
  </si>
  <si>
    <t>г.Искитим</t>
  </si>
  <si>
    <t>г. Бердск</t>
  </si>
  <si>
    <t xml:space="preserve">г. Чулым </t>
  </si>
  <si>
    <t>Чулымский район - всего</t>
  </si>
  <si>
    <t>Бочкаревский  сельсовет</t>
  </si>
  <si>
    <t xml:space="preserve">р.п. Дорогино </t>
  </si>
  <si>
    <t xml:space="preserve">г. Черепаново </t>
  </si>
  <si>
    <t>Черепановский район - всего</t>
  </si>
  <si>
    <t xml:space="preserve">р.п. Чаны </t>
  </si>
  <si>
    <t>Чановский район - всего</t>
  </si>
  <si>
    <t>Убинский сельсовет</t>
  </si>
  <si>
    <t>Убинский район - всего</t>
  </si>
  <si>
    <t xml:space="preserve">г. Татарск </t>
  </si>
  <si>
    <t>Татарский район - всего</t>
  </si>
  <si>
    <t>Станционный сельсовет</t>
  </si>
  <si>
    <t>Кубовинский сельсовет</t>
  </si>
  <si>
    <t>Криводановский сельсовет</t>
  </si>
  <si>
    <t>Верх-Тулинский сельсовет</t>
  </si>
  <si>
    <t>Новосибирский район - всего</t>
  </si>
  <si>
    <t>Сокурский сельсовет</t>
  </si>
  <si>
    <t>Мошковский район - всего</t>
  </si>
  <si>
    <t>Октябрьский сельсовет</t>
  </si>
  <si>
    <t xml:space="preserve">г. Куйбышев </t>
  </si>
  <si>
    <t>Куйбышевский район - всего</t>
  </si>
  <si>
    <t>Прокудский сельсовет</t>
  </si>
  <si>
    <t xml:space="preserve">р.п. Чик </t>
  </si>
  <si>
    <t xml:space="preserve">р.п. Коченево </t>
  </si>
  <si>
    <t>Коченевский район - всего</t>
  </si>
  <si>
    <t>р.п. Колывань</t>
  </si>
  <si>
    <t>Колыванский район - всего</t>
  </si>
  <si>
    <t xml:space="preserve">г.Каргат </t>
  </si>
  <si>
    <t>Каргатский район - всего</t>
  </si>
  <si>
    <t>Чернореченский сельсовет</t>
  </si>
  <si>
    <t>Тальменский сельсовет</t>
  </si>
  <si>
    <t>Совхозный сельсовет</t>
  </si>
  <si>
    <t>Искитимский район - всего</t>
  </si>
  <si>
    <t>Карасевский сельсовет</t>
  </si>
  <si>
    <t>Дивинский сельсовет</t>
  </si>
  <si>
    <t>Боровской сельсовет</t>
  </si>
  <si>
    <t>Баратаевский сельсовет</t>
  </si>
  <si>
    <t xml:space="preserve">г.Болотное </t>
  </si>
  <si>
    <t>Болотнинский район - всего</t>
  </si>
  <si>
    <t xml:space="preserve">г. Барабинск </t>
  </si>
  <si>
    <t>Барабинский район - всего</t>
  </si>
  <si>
    <t>Наименование муниципальных образований</t>
  </si>
  <si>
    <t xml:space="preserve"> тыс. рублей</t>
  </si>
  <si>
    <t>Таблица 16</t>
  </si>
  <si>
    <t>_________________</t>
  </si>
  <si>
    <t xml:space="preserve">  муниципальных районов</t>
  </si>
  <si>
    <t>р.п. Кольцово</t>
  </si>
  <si>
    <t>Муниципальный район</t>
  </si>
  <si>
    <t>Усть-Таркский район - всего</t>
  </si>
  <si>
    <t>Тогучинский район - всего</t>
  </si>
  <si>
    <t>Маслянинский район - всего</t>
  </si>
  <si>
    <t>Купинский район - всего</t>
  </si>
  <si>
    <t>Венгеровский район - всего</t>
  </si>
  <si>
    <t>тыс. рублей</t>
  </si>
  <si>
    <t>Таблица 17</t>
  </si>
  <si>
    <t>г. Новосибирск</t>
  </si>
  <si>
    <t>Таблица 18</t>
  </si>
  <si>
    <t>На реализацию расходов общепрограммного характера по ФЦП "Развитие физической культуры и спорта в Российской Федерации на 2006-2015 годы"</t>
  </si>
  <si>
    <t>На реализацию мероприятий по подпрограмме "Развитие футбола в Российской Федерации на 2008-2015 годы"</t>
  </si>
  <si>
    <t>Таблица 19</t>
  </si>
  <si>
    <t>Северный район - всего</t>
  </si>
  <si>
    <t>Чистоозерный район - всего</t>
  </si>
  <si>
    <t xml:space="preserve">г. Тогучин </t>
  </si>
  <si>
    <t>Ордынский район - всего</t>
  </si>
  <si>
    <t>Кыштовский район - всего</t>
  </si>
  <si>
    <t>Краснозерский район - всего</t>
  </si>
  <si>
    <t>Кочковский район - всего</t>
  </si>
  <si>
    <t>Карасукский район - всего</t>
  </si>
  <si>
    <t>Доволенский район - всего</t>
  </si>
  <si>
    <t>Баганский район - всего</t>
  </si>
  <si>
    <t>Таблица 21</t>
  </si>
  <si>
    <t>Каякский сельсовет</t>
  </si>
  <si>
    <t xml:space="preserve">р.п. Чистоозерное </t>
  </si>
  <si>
    <t>Еланский сельсовет</t>
  </si>
  <si>
    <t xml:space="preserve">р.п. Сузун </t>
  </si>
  <si>
    <t>Сузунский район - всего</t>
  </si>
  <si>
    <t>Чебаковский сельсовет</t>
  </si>
  <si>
    <t>р.п. Ордынское</t>
  </si>
  <si>
    <t>Березовский сельсовет</t>
  </si>
  <si>
    <t>Ташаринский сельсовет</t>
  </si>
  <si>
    <t>Егорьевский сельсовет</t>
  </si>
  <si>
    <t>Кулябинский сельсовет</t>
  </si>
  <si>
    <t>Верх-Майзасский сельсовет</t>
  </si>
  <si>
    <t>Яркульский сельсовет</t>
  </si>
  <si>
    <t>Кайгородский сельсовет</t>
  </si>
  <si>
    <t>Быструхинский  сельсовет</t>
  </si>
  <si>
    <t>Пономаревский сельсовет</t>
  </si>
  <si>
    <t xml:space="preserve">г. Карасук </t>
  </si>
  <si>
    <t>Здвинский сельсовет</t>
  </si>
  <si>
    <t>Здвинский район - всего</t>
  </si>
  <si>
    <t>Мининский сельсовет</t>
  </si>
  <si>
    <t>Светлополянский сельсовет</t>
  </si>
  <si>
    <t>Новониколаевский сельсовет</t>
  </si>
  <si>
    <t>Межозерный сельсовет</t>
  </si>
  <si>
    <t>Ивановский сельсовет</t>
  </si>
  <si>
    <t>Таблица 22</t>
  </si>
  <si>
    <t>Озеро-Карачинский  сельсовет</t>
  </si>
  <si>
    <t>Усть-Таркский сельсовет</t>
  </si>
  <si>
    <t>Ермолаевский сельсовет</t>
  </si>
  <si>
    <t>Новомихайловский сельсовет</t>
  </si>
  <si>
    <t>Пролетарский сельсовет</t>
  </si>
  <si>
    <t>Петровский сельсовет</t>
  </si>
  <si>
    <t>Барышевский сельсовет</t>
  </si>
  <si>
    <t xml:space="preserve"> р.п.Станционно-Ояшинский </t>
  </si>
  <si>
    <t xml:space="preserve">р.п. Мошково </t>
  </si>
  <si>
    <t xml:space="preserve">р.п. Маслянино </t>
  </si>
  <si>
    <t>Малокрасноярский сельсовет</t>
  </si>
  <si>
    <t>Верх-Таркский сельсовет</t>
  </si>
  <si>
    <t>Стеклянский сельсовет</t>
  </si>
  <si>
    <t>Новосельский сельсовет</t>
  </si>
  <si>
    <t>Осиновский сельсовет</t>
  </si>
  <si>
    <t>Новоичинский сельсовет</t>
  </si>
  <si>
    <t>Полойский сельсовет</t>
  </si>
  <si>
    <t>Решетовский сельсовет</t>
  </si>
  <si>
    <t>Новорешетовский  сельсовет</t>
  </si>
  <si>
    <t>Кандауровский сельсовет</t>
  </si>
  <si>
    <t>Вьюнский сельсовет</t>
  </si>
  <si>
    <t>Беркутовский сельсовет</t>
  </si>
  <si>
    <t>Улыбинский сельсовет</t>
  </si>
  <si>
    <t>Доволенский сельсовет</t>
  </si>
  <si>
    <t>Меньшиковский сельсовет</t>
  </si>
  <si>
    <t>Баганский сельсовет</t>
  </si>
  <si>
    <t>Таблица 23</t>
  </si>
  <si>
    <t>Таблица 25</t>
  </si>
  <si>
    <t>Таблица 26</t>
  </si>
  <si>
    <t>Таблица 27</t>
  </si>
  <si>
    <t>Таблица 28</t>
  </si>
  <si>
    <t>Таблица 30</t>
  </si>
  <si>
    <t>Таблица 1</t>
  </si>
  <si>
    <t>Всего</t>
  </si>
  <si>
    <t>код главного распорядителя бюджетных средств</t>
  </si>
  <si>
    <t>098</t>
  </si>
  <si>
    <t>Таблица 3</t>
  </si>
  <si>
    <t xml:space="preserve">р.п. Линево </t>
  </si>
  <si>
    <t>Листвянский сельсовет</t>
  </si>
  <si>
    <t>Студеновский сельсовет</t>
  </si>
  <si>
    <t>Кремлевский сельсовет</t>
  </si>
  <si>
    <t>Поваренский сельсовет</t>
  </si>
  <si>
    <t>Новоцелинный  сельсовет</t>
  </si>
  <si>
    <t xml:space="preserve">г.Купино </t>
  </si>
  <si>
    <t>Вагайцевский сельсовет</t>
  </si>
  <si>
    <t xml:space="preserve">р.п. Горный </t>
  </si>
  <si>
    <t>Таблица 4</t>
  </si>
  <si>
    <t>В том числе</t>
  </si>
  <si>
    <t>Обеспечение мероприятий по капитальному ремонту многоквартирных домов</t>
  </si>
  <si>
    <t>Обеспечение мероприятий по переселению граждан из аварийного жилого фонда</t>
  </si>
  <si>
    <t xml:space="preserve">р.п. Посевная </t>
  </si>
  <si>
    <t>Таблица 5</t>
  </si>
  <si>
    <t>Таблица 6</t>
  </si>
  <si>
    <t>Таблица 7</t>
  </si>
  <si>
    <t>Таблица 8</t>
  </si>
  <si>
    <t>Таблица 10</t>
  </si>
  <si>
    <t>Палецкий сельсовет</t>
  </si>
  <si>
    <t>Новотырышкинский сельсовет</t>
  </si>
  <si>
    <t>Куйбышевский сельсовет</t>
  </si>
  <si>
    <t>Берёзовский сельсовет</t>
  </si>
  <si>
    <t>Никоновский сельсовет</t>
  </si>
  <si>
    <t>Пеньковский  сельсовет</t>
  </si>
  <si>
    <t>Боровский сельсовет</t>
  </si>
  <si>
    <t>Шайдуровский сельсовет</t>
  </si>
  <si>
    <t>Ключиковский сельсовет</t>
  </si>
  <si>
    <t>Ускюльский сельсовет</t>
  </si>
  <si>
    <t>Кировский сельсовет</t>
  </si>
  <si>
    <t>Шахтинский сельсовет</t>
  </si>
  <si>
    <t>Майский сельсовет</t>
  </si>
  <si>
    <t>Чикманский сельсовет</t>
  </si>
  <si>
    <t>Таблица 12</t>
  </si>
  <si>
    <t>Таблица 13</t>
  </si>
  <si>
    <t>Таблица 15</t>
  </si>
  <si>
    <t>____________</t>
  </si>
  <si>
    <t>_____________</t>
  </si>
  <si>
    <t>в том числе</t>
  </si>
  <si>
    <t xml:space="preserve">Наименование муниципальных образований </t>
  </si>
  <si>
    <t>Уточненная сводная бюджетная роспись на 2010 год</t>
  </si>
  <si>
    <t>% исполнения к уточненной сводной бюджетной росписи на 2010 год</t>
  </si>
  <si>
    <t>Андреевский сельсовет</t>
  </si>
  <si>
    <t>Ленинский сельсовет</t>
  </si>
  <si>
    <t>тыс.рублей</t>
  </si>
  <si>
    <t>Строительство метрополитена в г.Новосибирске за счет средств областного бюджета</t>
  </si>
  <si>
    <t>Строительство метрополитена в г.Новосибирске за счет субсидий федерального бюджета</t>
  </si>
  <si>
    <t>Берегоукрепление река Нижняя Ельцовка г.Новосибирск за счет субсидий федерального бюджета</t>
  </si>
  <si>
    <t xml:space="preserve">   городских округов</t>
  </si>
  <si>
    <t>________________</t>
  </si>
  <si>
    <t>р.п.Кольцово</t>
  </si>
  <si>
    <t>г.Новосибирск</t>
  </si>
  <si>
    <t>Таблица 31</t>
  </si>
  <si>
    <t>Таблица 24</t>
  </si>
  <si>
    <t>Приложение 8</t>
  </si>
  <si>
    <t xml:space="preserve">к Отчету об исполнении областного бюджета </t>
  </si>
  <si>
    <t>Новосибирской области за I полугодие 2010 года</t>
  </si>
  <si>
    <t>Исполнение расходов областного бюджета Новосибирской области по предоставлению субсидий из областного бюджета местным бюджетам за 1 полугодие 2010 года</t>
  </si>
  <si>
    <t>Исполнение расходов областного бюджета Новосибирской области по предоставлению субсидий на реализацию мероприятий в области использования, охраны водных объектов и гидротехнических сооружений за 1 полугодие 2010 года</t>
  </si>
  <si>
    <t>Исполнение расходов областного бюджета Новосибирской области по предоставлению субсидий на реализацию программ муниципальных образований по капитальному ремонту многоквартирных домов за 1 полугодие 2010 года</t>
  </si>
  <si>
    <t xml:space="preserve">Исполнение расходов областного бюджета Новосибирской области по предоставлению субсидий на обеспечение мероприятий по капитальному ремонту многоквартирных домов и переселению граждан из аварийного жилого фонда за счёт средств государственной корпорации "Фонд содействия реформированию жилищно-коммунального хозяйства" за 1 полугодие 2010 года </t>
  </si>
  <si>
    <t>Исполнение расходов областного бюджета Новосибирской области по предоставлению субсидий на обеспечение мероприятий по капитальному ремонту многоквартирных домов и переселению граждан из аварийного жилого фонда за счёт средств государственной корпорации "Фонд содействия реформированию жилищно-коммунального хозяйства" за 1 полугодие 2010 года</t>
  </si>
  <si>
    <t>Исполнение расходов областного бюджета Новосибирской области по предоставлению субсидий на развитие социального и экономического потенциала муниципальных образований за 1 полугодие 2010 года</t>
  </si>
  <si>
    <t>Исполнение расходов областного бюджета Новосибирской области по предоставлению субсидий на обеспечение мероприятий по переселению граждан из аварийного жилого фонда за 1 полугодие 2010 года</t>
  </si>
  <si>
    <t>Исполнение расходов областного бюджета Новосибирской области по предоставлению субсидий на реализацию мероприятий областной целевой программы "Обеспечение населения Новосибирской области питьевой водой на 2008-2012 годы" за 1 полугодие 2010 года</t>
  </si>
  <si>
    <t>Исполнение расходов областного бюджета Новосибирской области по предоставлению субсидий на реализацию природоохранных мероприятий за 1 полугодие 2010 года</t>
  </si>
  <si>
    <t>Исполнение расходов областного бюджета Новосибирской области по предоставлению субсидий на совершенствование и развитие почтовой связи на территории Новосибирской области в части ремонта сельских отделений почтовой связи, расположенных в помещениях, находящихся в муниципальной собственности, за 1 полугодие 2010 года</t>
  </si>
  <si>
    <t>Исполнение расходов областного бюджета Новосибирской области по предоставлению субсидий на софинансирование объектов капитального строительства, находящихся в собственности муниципальных образований, не включенных в целевые программы, за 1 полугодие 2010 года</t>
  </si>
  <si>
    <t xml:space="preserve">Исполнение расходов областного бюджета Новосибирской области по предоставлению субсидий на софинансирование объектов капитального строительства, находящихся в собственности муниципальных образований, не включенных в целевые программы, за 1 полугодие 2010 года </t>
  </si>
  <si>
    <t>Исполнение расходов областного бюджета Новосибирской области по предоставлению субсидий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развитие села до 2012 года" за счет средств федерального бюджета за 1 полугодие 2010 года</t>
  </si>
  <si>
    <t>Исполнение расходов областного бюджета Новосибирской области по предоставлению субсидий на осуществление капитального ремонта гидротехнических сооружений, находящихся в собственности муниципальных образований, и бесхозяйных гидротехнических сооружений за счет средств федерального бюджета за 1 полугодие 2010 года</t>
  </si>
  <si>
    <t>Исполнение расходов областного бюджета Новосибирской области по предоставлению субсидий на обеспечение мероприятий по организации отдыха и оздоровления детей в каникулярное время за 1 полугодие 2010 года</t>
  </si>
  <si>
    <t xml:space="preserve">Исполнение расходов областного бюджета Новосибирской области по предоставлению субсидий на реализацию областной целевой программы "Газификация Новосибирской области на 2007-2011 годы" за 1 полугодие 2010 года </t>
  </si>
  <si>
    <t>Исполнение расходов областного бюджета Новосибирской области по предоставлению субсидий на оснащение физкультурных центров муниципальных образований и проведение спортивных мероприятий на территории Новосибирской области за 1 полугодие 2010 года</t>
  </si>
  <si>
    <t xml:space="preserve">Исполнение расходов областного бюджета Новосибирской области по предоставлению субсидий на объекты дорожной инфраструктуры, находящиеся в муниципальной собственности, за 1 полугодие 2010 года </t>
  </si>
  <si>
    <t>Исполнение расходов областного бюджета Новосибирской области по предоставлению субсидий на реализацию мероприятий федеральной целевой программы "Развитие физической культуры и спорта в Российской Федерации на 2006-2015 годы" за счет средств федерального бюджета за 1 полугодие 2010 года</t>
  </si>
  <si>
    <t>Исполнение расходов областного бюджета Новосибирской области по предоставлению субсидий на капитальные вложения по объектам, находящимся в муниципальной собственности, за 1 полугодие 2010 года</t>
  </si>
  <si>
    <t>Исполнение расходов областного бюджета Новосибирской области по предоставлению субсидий на объекты дорожной инфраструктуры, находящиеся в муниципальной собственности, в рамках социального развития села за 1 полугодие 2010 года</t>
  </si>
  <si>
    <t>Исполнение расходов областного бюджета Новосибирской области по предоставлению субсидий на проведение работ по ремонту и реконструкции памятников и обелисков воинам, погибшим в годы Великой Отечественной войны 1941-1945 годов, за 1 полугодие 2010 года</t>
  </si>
  <si>
    <t>Исполнение расходов областного бюджета Новосибирской области по предоставлению субсидий на дополнительное финансирование мероприятий по организации питания обучающихся, воспитанников муниципальных общеобразовательных учреждений из многодетных и малоимущих семей за 1 полугодие 2010 года</t>
  </si>
  <si>
    <t>Исполнение расходов областного бюджета Новосибирской области по предоставлению субсидий на капитальный ремонт помещений, занимаемых муниципальными архивами, за 1 полугодие 2010 года</t>
  </si>
  <si>
    <t>Исполнение расходов областного бюджета Новосибирской области по предоставлению субсидий на ввод новых муниципальных дошкольных образовательных учреждений, открытие дополнительных групп дошкольного образования в функционирующих муниципальных учреждениях за 1 полугодие 2010 года</t>
  </si>
  <si>
    <t>Исполнение расходов областного бюджета Новосибирской области по предоставлению субсидий на софинансирование программ муниципальных образований по обращению с отходами производства и потребления за 1 полугодие 2010 года</t>
  </si>
  <si>
    <t>Исполнение расходов областного бюджета Новосибирской области по предоставлению субсидий на реализацию долгосрочной целевой программы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 за 1 полугодие 2010 года</t>
  </si>
  <si>
    <t xml:space="preserve">Исполнение расходов областного бюджета Новосибирской области по предоставлению субсидий на государственную поддержку внедрения комплексных мер модернизации образования за счет средств федерального бюджета за 1 полугодие 2010 года </t>
  </si>
  <si>
    <t>Исполнение расходов областного бюджета Новосибирской области по предоставлению субсидий на софинансирование объектов капитального строительства, находящихся в собственности муниципальных образований, для создания технопарков в сфере высоких технологий за счет средств областного бюджета за 1 полугодие 2010 года</t>
  </si>
  <si>
    <t>Утверждено Законом Новосибирской области "Об областном бюджете Новосибирской области на 2010 год " (в ред. от 09.06.2010  № 502 -ОЗ)</t>
  </si>
  <si>
    <t>Уточненный кассовый план на 1 полугодие 2010 года</t>
  </si>
  <si>
    <t>Кассовое исполнение за 1 полугодие 2010 года</t>
  </si>
  <si>
    <t>% исполнения к уточненному кассовому плану на 1 полугодие 2010 года</t>
  </si>
  <si>
    <t>г. Барабинск</t>
  </si>
  <si>
    <t>Козловский сельсовет</t>
  </si>
  <si>
    <t>Венгеровский сельсовет</t>
  </si>
  <si>
    <t>Волчанский сельсовет</t>
  </si>
  <si>
    <t>Мичуринский сельсовет</t>
  </si>
  <si>
    <t>Алабугинский сельсовет</t>
  </si>
  <si>
    <t>Маршанский сельсовет</t>
  </si>
  <si>
    <t xml:space="preserve">р.п. Колывань </t>
  </si>
  <si>
    <t>Дупленский сельсовет</t>
  </si>
  <si>
    <t>Краснотальский сельсовет</t>
  </si>
  <si>
    <t>Крутологовский сельсовет</t>
  </si>
  <si>
    <t>Кочковский  сельсовет</t>
  </si>
  <si>
    <t>р.п. Краснозерское</t>
  </si>
  <si>
    <t>Колыбельский сельсовет</t>
  </si>
  <si>
    <t>Булатовский сельсовет</t>
  </si>
  <si>
    <t>г. Купино</t>
  </si>
  <si>
    <t>Кыштовский сельсовет</t>
  </si>
  <si>
    <t>р.п. Маслянино</t>
  </si>
  <si>
    <t>р.п. Мошково</t>
  </si>
  <si>
    <t>р.п. Краснообск</t>
  </si>
  <si>
    <t>Новолуговской сельсовет</t>
  </si>
  <si>
    <t>Толмачевский сельсовет</t>
  </si>
  <si>
    <t>Верх-Ирменский сельсовет</t>
  </si>
  <si>
    <t>Северный сельсовет</t>
  </si>
  <si>
    <t>Болтовский сельсовет</t>
  </si>
  <si>
    <t>Колмаковский сельсовет</t>
  </si>
  <si>
    <t>Дубровинский сельсовет</t>
  </si>
  <si>
    <t>Бочкаревский сельсовет</t>
  </si>
  <si>
    <t>Огнево-Заимковский сельсовет</t>
  </si>
  <si>
    <t>Пятилетский сельсовет</t>
  </si>
  <si>
    <t>Прокудский  сельсовет</t>
  </si>
  <si>
    <t>Лягушенский сельсовет</t>
  </si>
  <si>
    <t>Ярковский сельсовет</t>
  </si>
  <si>
    <t>Доволенский район -всего</t>
  </si>
  <si>
    <t>Баклушевский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</si>
  <si>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</si>
  <si>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</si>
  <si>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</si>
  <si>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</si>
  <si>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Согорнский сельсовет</t>
  </si>
  <si>
    <t>Суздальский сельсовет</t>
  </si>
  <si>
    <t>Травнинский сельсовет</t>
  </si>
  <si>
    <t>Утянский сельсовет</t>
  </si>
  <si>
    <t>Шагальский сельсовет</t>
  </si>
  <si>
    <t>Здвинский район -всего</t>
  </si>
  <si>
    <t>Алексеевский сельсовет</t>
  </si>
  <si>
    <t>Верх-Каргатский сельсовет</t>
  </si>
  <si>
    <t>Верх-Урюмский сельсовет</t>
  </si>
  <si>
    <t>Горносталевский сельсовет</t>
  </si>
  <si>
    <t>Лянинский сельсовет</t>
  </si>
  <si>
    <t>Нижнеурюмский сельсовет</t>
  </si>
  <si>
    <t>Нижнечулымский сельсовет</t>
  </si>
  <si>
    <t>Новороссийский сельсовет</t>
  </si>
  <si>
    <t>Петраковский сельсовет</t>
  </si>
  <si>
    <t>Рощинский сельсовет</t>
  </si>
  <si>
    <t>Сарыбалыкский сельсовет</t>
  </si>
  <si>
    <t>Цветниковский сельсовет</t>
  </si>
  <si>
    <t>Чулымский сельсовет</t>
  </si>
  <si>
    <t>Колыванский район -всего</t>
  </si>
  <si>
    <t>Сидоровский сельсовет</t>
  </si>
  <si>
    <t>Скалинский сельсовет</t>
  </si>
  <si>
    <t>Соколовский сельсовет</t>
  </si>
  <si>
    <t>Кочковский район -всего</t>
  </si>
  <si>
    <t>Быструхинский сельсовет</t>
  </si>
  <si>
    <t>Ермаковский сельсовет</t>
  </si>
  <si>
    <t>Жуланский сельсовет</t>
  </si>
  <si>
    <t>Кочковский сельсовет</t>
  </si>
  <si>
    <t>Красносибирский сельсовет</t>
  </si>
  <si>
    <t>Новорешетовский сельсовет</t>
  </si>
  <si>
    <t>Новоцелинный сельсовет</t>
  </si>
  <si>
    <t>Троицкий сельсовет</t>
  </si>
  <si>
    <t>Черновский сельсовет</t>
  </si>
  <si>
    <t>Ордынский район -всего</t>
  </si>
  <si>
    <t>Верх-Алеусский сельсовет</t>
  </si>
  <si>
    <t>Верх-Чикский сельсовет</t>
  </si>
  <si>
    <t>Кирзинский сельсовет</t>
  </si>
  <si>
    <t>Козихинский сельсовет</t>
  </si>
  <si>
    <t>Красноярский сельсовет</t>
  </si>
  <si>
    <t>Нижнекаменский сельсовет</t>
  </si>
  <si>
    <t>Новопичуговский сельсовет</t>
  </si>
  <si>
    <t>Новошарапский сельсовет</t>
  </si>
  <si>
    <t>Рогалевский сельсовет</t>
  </si>
  <si>
    <t>Спиринский сельсовет</t>
  </si>
  <si>
    <t>Усть-Луковский сельсовет</t>
  </si>
  <si>
    <t>Устюжанинский сельсовет</t>
  </si>
  <si>
    <t>Филипповский сельсовет</t>
  </si>
  <si>
    <t xml:space="preserve">   поселений</t>
  </si>
  <si>
    <t>Таблица 32</t>
  </si>
  <si>
    <t>Исполнение расходов областного бюджета Новосибирской области по предоставлению субсидий на софинансирование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топливом за 1 полугодие 2010 года</t>
  </si>
  <si>
    <t>Таблица 33</t>
  </si>
  <si>
    <t xml:space="preserve">Исполнение расходов областного бюджета Новосибирской области по предоставлению субсидий на осуществление мероприятий по замене окон в муниципальных образовательных учреждениях на территории Новосибирской области за 1 полугодие 2010 года </t>
  </si>
  <si>
    <t>Куйбышевский район -всего</t>
  </si>
  <si>
    <t>г. Куйбышев</t>
  </si>
  <si>
    <t>г. Татарск</t>
  </si>
  <si>
    <t>р.п. Горный</t>
  </si>
  <si>
    <t>Таблица 34</t>
  </si>
  <si>
    <t>Исполнение расходов областного бюджета Новосибирской области по предоставлению субсидий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"Фонд содействия реформированию жилищно-коммунального хозяйства" за 1 полугодие 2010 года</t>
  </si>
  <si>
    <t>Таблица 35</t>
  </si>
  <si>
    <t>Исполнение расходов областного бюджета Новосибирской области по предоставлению субсидий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1 полугодие 2010 года</t>
  </si>
  <si>
    <t>Таблица 36</t>
  </si>
  <si>
    <t>Исполнение расходов областного бюджета Новосибирской области по предоставлению субсидий на закупку автотранспортных средств и коммунальной техники за счет средств федерального бюджета за 1 полугодие 2010 года</t>
  </si>
  <si>
    <t>г.Болотное</t>
  </si>
  <si>
    <t>г. Карасук</t>
  </si>
  <si>
    <t xml:space="preserve"> р.п. Коченево</t>
  </si>
  <si>
    <t>г.Купино</t>
  </si>
  <si>
    <t>р.п. Сузун</t>
  </si>
  <si>
    <t>р.п. Чаны</t>
  </si>
  <si>
    <t>р.п. Чистоозерное</t>
  </si>
  <si>
    <t>Зюзинский сельсовет</t>
  </si>
  <si>
    <t>Устьянцевский сельсовет</t>
  </si>
  <si>
    <t>Байкальский сельсовет</t>
  </si>
  <si>
    <t xml:space="preserve">Венгеровский сельсовет </t>
  </si>
  <si>
    <t>Бурмистровский сельсовет</t>
  </si>
  <si>
    <t>Гусельниковский сельсовет</t>
  </si>
  <si>
    <t>Благодатский сельсовет</t>
  </si>
  <si>
    <t>Форпост-Каргатский сельсовет</t>
  </si>
  <si>
    <t>Абрамовский сельсовет</t>
  </si>
  <si>
    <t>Гжатский сельсовет</t>
  </si>
  <si>
    <t>Кудряшовский сельсовет</t>
  </si>
  <si>
    <t>Чувашинский сельсовет</t>
  </si>
  <si>
    <t>Шипуновский сельсовет</t>
  </si>
  <si>
    <t>Орловский сельсовет</t>
  </si>
  <si>
    <t>Увальский сельсовет</t>
  </si>
  <si>
    <t>Раисинский сельсовет</t>
  </si>
  <si>
    <t>Верх-Мильтюшинский  сельсовет</t>
  </si>
  <si>
    <t>Воздвиженский сельсовет</t>
  </si>
  <si>
    <t>Таблица 11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</si>
</sst>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000"/>
    <numFmt numFmtId="166" formatCode="0.0%"/>
    <numFmt numFmtId="167" formatCode="#,##0.0_ ;[Red]\-#,##0.0\ "/>
    <numFmt numFmtId="168" formatCode="#,##0.0"/>
    <numFmt numFmtId="169" formatCode="0.0"/>
    <numFmt numFmtId="170" formatCode="#,##0.0_ ;\-#,##0.0\ "/>
  </numFmts>
  <fonts count="17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Arial Cyr"/>
      <family val="2"/>
      <charset val="204"/>
    </font>
    <font>
      <b/>
      <sz val="11"/>
      <name val="Arial"/>
      <family val="2"/>
      <charset val="204"/>
    </font>
    <font>
      <b/>
      <sz val="10"/>
      <color theme="1"/>
      <name val="Arial Cyr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4" fillId="0" borderId="0"/>
    <xf numFmtId="9" fontId="16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1" applyFont="1"/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right" vertical="top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1" applyFont="1"/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right" vertical="top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/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/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8" fontId="5" fillId="0" borderId="0" xfId="0" applyNumberFormat="1" applyFont="1" applyFill="1"/>
    <xf numFmtId="168" fontId="5" fillId="0" borderId="0" xfId="0" applyNumberFormat="1" applyFont="1" applyFill="1" applyAlignment="1">
      <alignment horizontal="right"/>
    </xf>
    <xf numFmtId="168" fontId="5" fillId="0" borderId="0" xfId="0" applyNumberFormat="1" applyFont="1" applyFill="1" applyAlignment="1">
      <alignment horizontal="right" vertical="center" wrapText="1"/>
    </xf>
    <xf numFmtId="168" fontId="5" fillId="0" borderId="0" xfId="0" applyNumberFormat="1" applyFont="1"/>
    <xf numFmtId="0" fontId="5" fillId="0" borderId="0" xfId="0" applyFont="1" applyFill="1"/>
    <xf numFmtId="168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 vertical="center" wrapText="1"/>
    </xf>
    <xf numFmtId="168" fontId="7" fillId="0" borderId="0" xfId="0" applyNumberFormat="1" applyFont="1"/>
    <xf numFmtId="168" fontId="5" fillId="0" borderId="0" xfId="0" applyNumberFormat="1" applyFont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 wrapText="1"/>
    </xf>
    <xf numFmtId="168" fontId="5" fillId="0" borderId="0" xfId="0" applyNumberFormat="1" applyFont="1" applyAlignment="1">
      <alignment horizontal="center"/>
    </xf>
    <xf numFmtId="168" fontId="5" fillId="0" borderId="2" xfId="0" applyNumberFormat="1" applyFont="1" applyFill="1" applyBorder="1" applyAlignment="1">
      <alignment wrapText="1"/>
    </xf>
    <xf numFmtId="168" fontId="5" fillId="0" borderId="2" xfId="0" applyNumberFormat="1" applyFont="1" applyFill="1" applyBorder="1" applyAlignment="1">
      <alignment horizontal="right"/>
    </xf>
    <xf numFmtId="168" fontId="7" fillId="0" borderId="2" xfId="0" applyNumberFormat="1" applyFont="1" applyFill="1" applyBorder="1" applyAlignment="1">
      <alignment horizontal="left" vertical="center" wrapText="1"/>
    </xf>
    <xf numFmtId="168" fontId="5" fillId="0" borderId="0" xfId="0" applyNumberFormat="1" applyFont="1" applyFill="1" applyAlignment="1">
      <alignment horizontal="center"/>
    </xf>
    <xf numFmtId="168" fontId="5" fillId="0" borderId="2" xfId="0" applyNumberFormat="1" applyFont="1" applyFill="1" applyBorder="1" applyAlignment="1">
      <alignment horizontal="right" vertical="center" wrapText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166" fontId="7" fillId="0" borderId="2" xfId="1" applyNumberFormat="1" applyFont="1" applyFill="1" applyBorder="1" applyAlignment="1" applyProtection="1">
      <alignment horizontal="right" vertical="center"/>
      <protection hidden="1"/>
    </xf>
    <xf numFmtId="166" fontId="5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Font="1" applyBorder="1" applyAlignment="1">
      <alignment horizontal="center"/>
    </xf>
    <xf numFmtId="168" fontId="5" fillId="0" borderId="2" xfId="1" applyNumberFormat="1" applyFont="1" applyBorder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/>
    <xf numFmtId="0" fontId="5" fillId="0" borderId="0" xfId="1" applyNumberFormat="1" applyFont="1" applyFill="1" applyBorder="1" applyAlignment="1" applyProtection="1">
      <alignment horizontal="right" vertical="top"/>
      <protection hidden="1"/>
    </xf>
    <xf numFmtId="0" fontId="7" fillId="0" borderId="3" xfId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5" fillId="0" borderId="0" xfId="0" applyFont="1" applyFill="1" applyAlignment="1"/>
    <xf numFmtId="0" fontId="2" fillId="0" borderId="0" xfId="0" applyFont="1" applyFill="1" applyAlignment="1">
      <alignment horizontal="right"/>
    </xf>
    <xf numFmtId="169" fontId="5" fillId="0" borderId="2" xfId="1" applyNumberFormat="1" applyFont="1" applyBorder="1"/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7" fillId="0" borderId="2" xfId="1" applyNumberFormat="1" applyFont="1" applyBorder="1"/>
    <xf numFmtId="0" fontId="3" fillId="0" borderId="0" xfId="1" applyNumberFormat="1" applyFont="1" applyFill="1" applyAlignment="1" applyProtection="1">
      <protection hidden="1"/>
    </xf>
    <xf numFmtId="166" fontId="5" fillId="0" borderId="2" xfId="0" applyNumberFormat="1" applyFont="1" applyFill="1" applyBorder="1" applyAlignment="1">
      <alignment horizontal="right" vertical="center"/>
    </xf>
    <xf numFmtId="168" fontId="7" fillId="0" borderId="2" xfId="0" applyNumberFormat="1" applyFont="1" applyFill="1" applyBorder="1" applyAlignment="1">
      <alignment horizontal="right" vertical="center" wrapText="1"/>
    </xf>
    <xf numFmtId="166" fontId="7" fillId="0" borderId="2" xfId="0" applyNumberFormat="1" applyFont="1" applyFill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2" fontId="7" fillId="0" borderId="2" xfId="0" applyNumberFormat="1" applyFont="1" applyFill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0" fontId="13" fillId="0" borderId="2" xfId="1" applyFont="1" applyBorder="1"/>
    <xf numFmtId="166" fontId="7" fillId="0" borderId="2" xfId="3" applyNumberFormat="1" applyFont="1" applyBorder="1"/>
    <xf numFmtId="166" fontId="5" fillId="0" borderId="2" xfId="3" applyNumberFormat="1" applyFont="1" applyBorder="1"/>
    <xf numFmtId="166" fontId="7" fillId="0" borderId="2" xfId="3" applyNumberFormat="1" applyFont="1" applyFill="1" applyBorder="1" applyAlignment="1" applyProtection="1">
      <alignment horizontal="right" vertical="center"/>
      <protection hidden="1"/>
    </xf>
    <xf numFmtId="166" fontId="5" fillId="0" borderId="2" xfId="3" applyNumberFormat="1" applyFont="1" applyFill="1" applyBorder="1" applyAlignment="1" applyProtection="1">
      <alignment horizontal="right" vertical="center"/>
      <protection hidden="1"/>
    </xf>
    <xf numFmtId="166" fontId="5" fillId="0" borderId="2" xfId="3" applyNumberFormat="1" applyFont="1" applyFill="1" applyBorder="1" applyAlignment="1">
      <alignment horizontal="right"/>
    </xf>
    <xf numFmtId="166" fontId="7" fillId="0" borderId="2" xfId="3" applyNumberFormat="1" applyFont="1" applyFill="1" applyBorder="1" applyAlignment="1">
      <alignment horizontal="right" vertical="center" wrapText="1"/>
    </xf>
    <xf numFmtId="166" fontId="7" fillId="0" borderId="2" xfId="3" applyNumberFormat="1" applyFont="1" applyBorder="1" applyAlignment="1">
      <alignment horizontal="right"/>
    </xf>
    <xf numFmtId="166" fontId="2" fillId="0" borderId="2" xfId="3" applyNumberFormat="1" applyFont="1" applyFill="1" applyBorder="1" applyAlignment="1" applyProtection="1">
      <alignment horizontal="right" vertical="center"/>
      <protection hidden="1"/>
    </xf>
    <xf numFmtId="166" fontId="4" fillId="0" borderId="2" xfId="3" applyNumberFormat="1" applyFont="1" applyFill="1" applyBorder="1" applyAlignment="1" applyProtection="1">
      <alignment horizontal="right" vertical="center"/>
      <protection hidden="1"/>
    </xf>
    <xf numFmtId="166" fontId="4" fillId="0" borderId="7" xfId="3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3" applyNumberFormat="1" applyFont="1" applyFill="1" applyBorder="1" applyAlignment="1" applyProtection="1">
      <protection hidden="1"/>
    </xf>
    <xf numFmtId="166" fontId="5" fillId="0" borderId="0" xfId="3" applyNumberFormat="1" applyFont="1"/>
    <xf numFmtId="164" fontId="5" fillId="0" borderId="2" xfId="1" applyNumberFormat="1" applyFont="1" applyFill="1" applyBorder="1" applyAlignment="1" applyProtection="1">
      <protection hidden="1"/>
    </xf>
    <xf numFmtId="0" fontId="5" fillId="0" borderId="2" xfId="1" applyFont="1" applyFill="1" applyBorder="1" applyAlignment="1" applyProtection="1">
      <protection hidden="1"/>
    </xf>
    <xf numFmtId="167" fontId="7" fillId="0" borderId="2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8" fillId="0" borderId="0" xfId="0" applyFont="1" applyAlignment="1">
      <alignment wrapText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8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 wrapText="1"/>
    </xf>
    <xf numFmtId="168" fontId="5" fillId="0" borderId="10" xfId="0" applyNumberFormat="1" applyFont="1" applyFill="1" applyBorder="1" applyAlignment="1">
      <alignment horizontal="center" vertical="center" wrapText="1"/>
    </xf>
    <xf numFmtId="168" fontId="5" fillId="0" borderId="11" xfId="0" applyNumberFormat="1" applyFont="1" applyFill="1" applyBorder="1" applyAlignment="1">
      <alignment horizontal="center" vertical="center" wrapText="1"/>
    </xf>
    <xf numFmtId="168" fontId="5" fillId="0" borderId="6" xfId="0" applyNumberFormat="1" applyFont="1" applyFill="1" applyBorder="1" applyAlignment="1">
      <alignment horizontal="center" vertical="center" wrapText="1"/>
    </xf>
    <xf numFmtId="168" fontId="5" fillId="0" borderId="9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8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/>
    <xf numFmtId="168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 wrapText="1"/>
      <protection hidden="1"/>
    </xf>
    <xf numFmtId="0" fontId="0" fillId="0" borderId="2" xfId="0" applyBorder="1" applyAlignment="1">
      <alignment horizontal="center" wrapText="1"/>
    </xf>
    <xf numFmtId="0" fontId="9" fillId="0" borderId="2" xfId="0" applyFont="1" applyBorder="1" applyAlignment="1">
      <alignment wrapText="1"/>
    </xf>
    <xf numFmtId="4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view="pageBreakPreview" zoomScale="80" zoomScaleNormal="100" zoomScaleSheetLayoutView="80" workbookViewId="0">
      <pane xSplit="1" ySplit="12" topLeftCell="B13" activePane="bottomRight" state="frozen"/>
      <selection pane="topRight" activeCell="B1" sqref="B1"/>
      <selection pane="bottomLeft" activeCell="A11" sqref="A11"/>
      <selection pane="bottomRight" activeCell="G15" sqref="G15"/>
    </sheetView>
  </sheetViews>
  <sheetFormatPr defaultRowHeight="15"/>
  <cols>
    <col min="1" max="1" width="36.42578125" style="33" customWidth="1"/>
    <col min="2" max="2" width="26.42578125" style="33" customWidth="1"/>
    <col min="3" max="3" width="13.5703125" style="33" customWidth="1"/>
    <col min="4" max="4" width="14.7109375" style="33" customWidth="1"/>
    <col min="5" max="5" width="13.42578125" style="33" customWidth="1"/>
    <col min="6" max="6" width="14.28515625" style="33" customWidth="1"/>
    <col min="7" max="7" width="12.7109375" style="33" customWidth="1"/>
    <col min="8" max="16384" width="9.140625" style="33"/>
  </cols>
  <sheetData>
    <row r="1" spans="1:10" ht="15.75">
      <c r="G1" s="2" t="s">
        <v>196</v>
      </c>
      <c r="H1" s="22"/>
    </row>
    <row r="2" spans="1:10" ht="15.75">
      <c r="G2" s="80" t="s">
        <v>197</v>
      </c>
      <c r="H2" s="79"/>
      <c r="I2" s="79"/>
      <c r="J2" s="79"/>
    </row>
    <row r="3" spans="1:10" ht="15.75">
      <c r="G3" s="80" t="s">
        <v>198</v>
      </c>
      <c r="H3" s="79"/>
      <c r="I3" s="79"/>
      <c r="J3" s="79"/>
    </row>
    <row r="4" spans="1:10" ht="18.75" customHeight="1">
      <c r="A4" s="23"/>
      <c r="B4" s="23"/>
    </row>
    <row r="5" spans="1:10" ht="33.75" customHeight="1">
      <c r="A5" s="112" t="s">
        <v>199</v>
      </c>
      <c r="B5" s="112"/>
      <c r="C5" s="113"/>
      <c r="D5" s="113"/>
      <c r="E5" s="113"/>
      <c r="F5" s="113"/>
      <c r="G5" s="113"/>
    </row>
    <row r="6" spans="1:10" ht="18.75" customHeight="1">
      <c r="A6" s="23"/>
      <c r="B6" s="23"/>
    </row>
    <row r="7" spans="1:10" ht="18.75" customHeight="1">
      <c r="A7" s="23"/>
      <c r="G7" s="24" t="s">
        <v>137</v>
      </c>
    </row>
    <row r="8" spans="1:10" ht="18.75" customHeight="1">
      <c r="A8" s="23"/>
      <c r="B8" s="23"/>
    </row>
    <row r="9" spans="1:10" ht="42.75" customHeight="1">
      <c r="A9" s="112" t="s">
        <v>200</v>
      </c>
      <c r="B9" s="112"/>
      <c r="C9" s="113"/>
      <c r="D9" s="113"/>
      <c r="E9" s="113"/>
      <c r="F9" s="113"/>
      <c r="G9" s="113"/>
    </row>
    <row r="10" spans="1:10">
      <c r="A10" s="23"/>
      <c r="G10" s="25" t="s">
        <v>51</v>
      </c>
    </row>
    <row r="11" spans="1:10" ht="108" customHeight="1">
      <c r="A11" s="20" t="s">
        <v>181</v>
      </c>
      <c r="B11" s="20" t="s">
        <v>228</v>
      </c>
      <c r="C11" s="20" t="s">
        <v>182</v>
      </c>
      <c r="D11" s="20" t="s">
        <v>229</v>
      </c>
      <c r="E11" s="20" t="s">
        <v>230</v>
      </c>
      <c r="F11" s="20" t="s">
        <v>183</v>
      </c>
      <c r="G11" s="20" t="s">
        <v>231</v>
      </c>
    </row>
    <row r="12" spans="1:10" ht="19.5" customHeight="1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</row>
    <row r="13" spans="1:10" ht="18.75" customHeight="1">
      <c r="A13" s="26" t="s">
        <v>77</v>
      </c>
      <c r="B13" s="27">
        <f>B14</f>
        <v>4093</v>
      </c>
      <c r="C13" s="27">
        <f>C14</f>
        <v>4093</v>
      </c>
      <c r="D13" s="27">
        <f t="shared" ref="D13:E13" si="0">D14</f>
        <v>1300</v>
      </c>
      <c r="E13" s="27">
        <f t="shared" si="0"/>
        <v>0</v>
      </c>
      <c r="F13" s="96">
        <v>0</v>
      </c>
      <c r="G13" s="96">
        <v>0</v>
      </c>
    </row>
    <row r="14" spans="1:10" ht="18.75" customHeight="1">
      <c r="A14" s="28" t="s">
        <v>56</v>
      </c>
      <c r="B14" s="29">
        <v>4093</v>
      </c>
      <c r="C14" s="29">
        <v>4093</v>
      </c>
      <c r="D14" s="81">
        <v>1300</v>
      </c>
      <c r="E14" s="81">
        <v>0</v>
      </c>
      <c r="F14" s="97">
        <v>0</v>
      </c>
      <c r="G14" s="97">
        <v>0</v>
      </c>
    </row>
    <row r="15" spans="1:10" ht="18.75" customHeight="1">
      <c r="A15" s="26" t="s">
        <v>13</v>
      </c>
      <c r="B15" s="27">
        <f>B16</f>
        <v>4517.5</v>
      </c>
      <c r="C15" s="27">
        <f>C16</f>
        <v>4517.5</v>
      </c>
      <c r="D15" s="27">
        <f t="shared" ref="D15:E15" si="1">D16</f>
        <v>3730</v>
      </c>
      <c r="E15" s="27">
        <f t="shared" si="1"/>
        <v>0</v>
      </c>
      <c r="F15" s="96">
        <v>0</v>
      </c>
      <c r="G15" s="96">
        <v>0</v>
      </c>
    </row>
    <row r="16" spans="1:10" ht="18.75" customHeight="1">
      <c r="A16" s="28" t="s">
        <v>56</v>
      </c>
      <c r="B16" s="29">
        <v>4517.5</v>
      </c>
      <c r="C16" s="29">
        <v>4517.5</v>
      </c>
      <c r="D16" s="81">
        <v>3730</v>
      </c>
      <c r="E16" s="81">
        <v>0</v>
      </c>
      <c r="F16" s="97">
        <v>0</v>
      </c>
      <c r="G16" s="97">
        <v>0</v>
      </c>
    </row>
    <row r="17" spans="1:7" ht="18.75" customHeight="1">
      <c r="A17" s="30" t="s">
        <v>4</v>
      </c>
      <c r="B17" s="31">
        <f>B13+B15</f>
        <v>8610.5</v>
      </c>
      <c r="C17" s="31">
        <f>C13+C15</f>
        <v>8610.5</v>
      </c>
      <c r="D17" s="31">
        <f t="shared" ref="D17:E17" si="2">D13+D15</f>
        <v>5030</v>
      </c>
      <c r="E17" s="31">
        <f t="shared" si="2"/>
        <v>0</v>
      </c>
      <c r="F17" s="96">
        <v>0</v>
      </c>
      <c r="G17" s="96">
        <v>0</v>
      </c>
    </row>
    <row r="18" spans="1:7" ht="18.75" customHeight="1">
      <c r="A18" s="30" t="s">
        <v>3</v>
      </c>
      <c r="B18" s="30"/>
      <c r="C18" s="30"/>
      <c r="D18" s="83"/>
      <c r="E18" s="83"/>
      <c r="F18" s="96"/>
      <c r="G18" s="96"/>
    </row>
    <row r="19" spans="1:7" ht="18.75" customHeight="1">
      <c r="A19" s="30" t="s">
        <v>54</v>
      </c>
      <c r="B19" s="31">
        <f>B17</f>
        <v>8610.5</v>
      </c>
      <c r="C19" s="31">
        <f>C17</f>
        <v>8610.5</v>
      </c>
      <c r="D19" s="31">
        <f t="shared" ref="D19:E19" si="3">D17</f>
        <v>5030</v>
      </c>
      <c r="E19" s="31">
        <f t="shared" si="3"/>
        <v>0</v>
      </c>
      <c r="F19" s="96">
        <v>0</v>
      </c>
      <c r="G19" s="96">
        <v>0</v>
      </c>
    </row>
    <row r="20" spans="1:7" ht="12.75" customHeight="1">
      <c r="A20" s="34"/>
      <c r="B20" s="34"/>
    </row>
    <row r="21" spans="1:7" ht="12.75" customHeight="1">
      <c r="A21" s="34"/>
      <c r="B21" s="34"/>
    </row>
    <row r="22" spans="1:7" ht="12.75" customHeight="1">
      <c r="A22" s="114" t="s">
        <v>0</v>
      </c>
      <c r="B22" s="114"/>
      <c r="C22" s="114"/>
      <c r="D22" s="114"/>
      <c r="E22" s="114"/>
      <c r="F22" s="114"/>
      <c r="G22" s="114"/>
    </row>
  </sheetData>
  <mergeCells count="3">
    <mergeCell ref="A5:G5"/>
    <mergeCell ref="A9:G9"/>
    <mergeCell ref="A22:G22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63"/>
  <sheetViews>
    <sheetView view="pageBreakPreview" zoomScale="80" zoomScaleNormal="100" zoomScaleSheetLayoutView="80" workbookViewId="0">
      <pane xSplit="1" ySplit="10" topLeftCell="B48" activePane="bottomRight" state="frozen"/>
      <selection pane="topRight" activeCell="B1" sqref="B1"/>
      <selection pane="bottomLeft" activeCell="A8" sqref="A8"/>
      <selection pane="bottomRight" activeCell="F16" sqref="F16"/>
    </sheetView>
  </sheetViews>
  <sheetFormatPr defaultRowHeight="14.25"/>
  <cols>
    <col min="1" max="1" width="33.85546875" style="21" customWidth="1"/>
    <col min="2" max="2" width="24.5703125" style="21" customWidth="1"/>
    <col min="3" max="3" width="14.42578125" style="21" customWidth="1"/>
    <col min="4" max="4" width="14.140625" style="21" customWidth="1"/>
    <col min="5" max="5" width="13.28515625" style="21" customWidth="1"/>
    <col min="6" max="6" width="13.85546875" style="21" customWidth="1"/>
    <col min="7" max="7" width="15" style="21" customWidth="1"/>
    <col min="8" max="16384" width="9.140625" style="21"/>
  </cols>
  <sheetData>
    <row r="1" spans="1:7" ht="15.75">
      <c r="G1" s="2" t="s">
        <v>196</v>
      </c>
    </row>
    <row r="2" spans="1:7" ht="15.75">
      <c r="G2" s="80" t="s">
        <v>197</v>
      </c>
    </row>
    <row r="3" spans="1:7" ht="15.75">
      <c r="G3" s="80" t="s">
        <v>198</v>
      </c>
    </row>
    <row r="4" spans="1:7" ht="15">
      <c r="A4" s="23"/>
    </row>
    <row r="5" spans="1:7" ht="15">
      <c r="A5" s="23"/>
      <c r="G5" s="22" t="s">
        <v>141</v>
      </c>
    </row>
    <row r="6" spans="1:7" ht="15">
      <c r="A6" s="23"/>
      <c r="B6" s="23"/>
    </row>
    <row r="7" spans="1:7" ht="40.5" customHeight="1">
      <c r="A7" s="112" t="s">
        <v>201</v>
      </c>
      <c r="B7" s="112"/>
      <c r="C7" s="115"/>
      <c r="D7" s="115"/>
      <c r="E7" s="115"/>
      <c r="F7" s="115"/>
      <c r="G7" s="115"/>
    </row>
    <row r="8" spans="1:7" ht="15">
      <c r="A8" s="23"/>
      <c r="G8" s="25" t="s">
        <v>51</v>
      </c>
    </row>
    <row r="9" spans="1:7" ht="99.7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s="33" customFormat="1" ht="19.5" customHeight="1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</row>
    <row r="11" spans="1:7">
      <c r="A11" s="26" t="s">
        <v>130</v>
      </c>
      <c r="B11" s="27">
        <f>SUM(B12:B14)</f>
        <v>1544.3000000000002</v>
      </c>
      <c r="C11" s="27">
        <f t="shared" ref="C11:E11" si="0">SUM(C12:C14)</f>
        <v>1544.3000000000002</v>
      </c>
      <c r="D11" s="27">
        <f t="shared" si="0"/>
        <v>1544.3000000000002</v>
      </c>
      <c r="E11" s="27">
        <f t="shared" si="0"/>
        <v>1544.3000000000002</v>
      </c>
      <c r="F11" s="98">
        <f>E11/C11</f>
        <v>1</v>
      </c>
      <c r="G11" s="98">
        <f>E11/D11</f>
        <v>1</v>
      </c>
    </row>
    <row r="12" spans="1:7" ht="15">
      <c r="A12" s="28" t="s">
        <v>184</v>
      </c>
      <c r="B12" s="29">
        <v>318.60000000000002</v>
      </c>
      <c r="C12" s="29">
        <v>318.60000000000002</v>
      </c>
      <c r="D12" s="82">
        <v>318.60000000000002</v>
      </c>
      <c r="E12" s="82">
        <v>318.60000000000002</v>
      </c>
      <c r="F12" s="99">
        <f t="shared" ref="F12:F60" si="1">E12/C12</f>
        <v>1</v>
      </c>
      <c r="G12" s="99">
        <f t="shared" ref="G12:G60" si="2">E12/D12</f>
        <v>1</v>
      </c>
    </row>
    <row r="13" spans="1:7" ht="15">
      <c r="A13" s="28" t="s">
        <v>130</v>
      </c>
      <c r="B13" s="29">
        <v>1122.2</v>
      </c>
      <c r="C13" s="29">
        <v>1122.2</v>
      </c>
      <c r="D13" s="82">
        <v>1122.2</v>
      </c>
      <c r="E13" s="82">
        <v>1122.2</v>
      </c>
      <c r="F13" s="99">
        <f t="shared" si="1"/>
        <v>1</v>
      </c>
      <c r="G13" s="99">
        <f t="shared" si="2"/>
        <v>1</v>
      </c>
    </row>
    <row r="14" spans="1:7" ht="15">
      <c r="A14" s="28" t="s">
        <v>161</v>
      </c>
      <c r="B14" s="29">
        <v>103.5</v>
      </c>
      <c r="C14" s="29">
        <v>103.5</v>
      </c>
      <c r="D14" s="82">
        <v>103.5</v>
      </c>
      <c r="E14" s="82">
        <v>103.5</v>
      </c>
      <c r="F14" s="99">
        <f t="shared" si="1"/>
        <v>1</v>
      </c>
      <c r="G14" s="99">
        <f t="shared" si="2"/>
        <v>1</v>
      </c>
    </row>
    <row r="15" spans="1:7">
      <c r="A15" s="26" t="s">
        <v>41</v>
      </c>
      <c r="B15" s="27">
        <f>SUM(B16:B17)</f>
        <v>876.8</v>
      </c>
      <c r="C15" s="27">
        <f t="shared" ref="C15:E15" si="3">SUM(C16:C17)</f>
        <v>876.8</v>
      </c>
      <c r="D15" s="27">
        <f t="shared" si="3"/>
        <v>876.8</v>
      </c>
      <c r="E15" s="27">
        <f t="shared" si="3"/>
        <v>876.8</v>
      </c>
      <c r="F15" s="98">
        <f t="shared" si="1"/>
        <v>1</v>
      </c>
      <c r="G15" s="98">
        <f t="shared" si="2"/>
        <v>1</v>
      </c>
    </row>
    <row r="16" spans="1:7" ht="15">
      <c r="A16" s="28" t="s">
        <v>142</v>
      </c>
      <c r="B16" s="29">
        <v>236.4</v>
      </c>
      <c r="C16" s="29">
        <v>236.4</v>
      </c>
      <c r="D16" s="82">
        <v>236.4</v>
      </c>
      <c r="E16" s="82">
        <v>236.4</v>
      </c>
      <c r="F16" s="99">
        <f t="shared" si="1"/>
        <v>1</v>
      </c>
      <c r="G16" s="99">
        <f t="shared" si="2"/>
        <v>1</v>
      </c>
    </row>
    <row r="17" spans="1:7" ht="15">
      <c r="A17" s="28" t="s">
        <v>143</v>
      </c>
      <c r="B17" s="29">
        <v>640.4</v>
      </c>
      <c r="C17" s="29">
        <v>640.4</v>
      </c>
      <c r="D17" s="82">
        <v>640.4</v>
      </c>
      <c r="E17" s="82">
        <v>640.4</v>
      </c>
      <c r="F17" s="99">
        <f t="shared" si="1"/>
        <v>1</v>
      </c>
      <c r="G17" s="99">
        <f t="shared" si="2"/>
        <v>1</v>
      </c>
    </row>
    <row r="18" spans="1:7">
      <c r="A18" s="26" t="s">
        <v>76</v>
      </c>
      <c r="B18" s="27">
        <f>SUM(B19:B21)</f>
        <v>1404.8000000000002</v>
      </c>
      <c r="C18" s="27">
        <f t="shared" ref="C18:E18" si="4">SUM(C19:C21)</f>
        <v>1404.8000000000002</v>
      </c>
      <c r="D18" s="27">
        <f t="shared" si="4"/>
        <v>1404.8000000000002</v>
      </c>
      <c r="E18" s="27">
        <f t="shared" si="4"/>
        <v>1404.8000000000002</v>
      </c>
      <c r="F18" s="98">
        <f t="shared" si="1"/>
        <v>1</v>
      </c>
      <c r="G18" s="98">
        <f t="shared" si="2"/>
        <v>1</v>
      </c>
    </row>
    <row r="19" spans="1:7" ht="15">
      <c r="A19" s="28" t="s">
        <v>96</v>
      </c>
      <c r="B19" s="29">
        <v>968</v>
      </c>
      <c r="C19" s="29">
        <v>968</v>
      </c>
      <c r="D19" s="82">
        <v>968</v>
      </c>
      <c r="E19" s="82">
        <v>968</v>
      </c>
      <c r="F19" s="99">
        <f t="shared" si="1"/>
        <v>1</v>
      </c>
      <c r="G19" s="99">
        <f t="shared" si="2"/>
        <v>1</v>
      </c>
    </row>
    <row r="20" spans="1:7" ht="15">
      <c r="A20" s="28" t="s">
        <v>27</v>
      </c>
      <c r="B20" s="29">
        <v>218.4</v>
      </c>
      <c r="C20" s="29">
        <v>218.4</v>
      </c>
      <c r="D20" s="82">
        <v>218.4</v>
      </c>
      <c r="E20" s="82">
        <v>218.4</v>
      </c>
      <c r="F20" s="99">
        <f t="shared" si="1"/>
        <v>1</v>
      </c>
      <c r="G20" s="99">
        <f t="shared" si="2"/>
        <v>1</v>
      </c>
    </row>
    <row r="21" spans="1:7" ht="15">
      <c r="A21" s="28" t="s">
        <v>144</v>
      </c>
      <c r="B21" s="29">
        <v>218.4</v>
      </c>
      <c r="C21" s="29">
        <v>218.4</v>
      </c>
      <c r="D21" s="82">
        <v>218.4</v>
      </c>
      <c r="E21" s="82">
        <v>218.4</v>
      </c>
      <c r="F21" s="99">
        <f t="shared" si="1"/>
        <v>1</v>
      </c>
      <c r="G21" s="99">
        <f t="shared" si="2"/>
        <v>1</v>
      </c>
    </row>
    <row r="22" spans="1:7">
      <c r="A22" s="26" t="s">
        <v>37</v>
      </c>
      <c r="B22" s="27">
        <f>B23</f>
        <v>914.9</v>
      </c>
      <c r="C22" s="27">
        <f t="shared" ref="C22:E22" si="5">C23</f>
        <v>914.9</v>
      </c>
      <c r="D22" s="27">
        <f t="shared" si="5"/>
        <v>914.9</v>
      </c>
      <c r="E22" s="27">
        <f t="shared" si="5"/>
        <v>914.9</v>
      </c>
      <c r="F22" s="98">
        <f t="shared" si="1"/>
        <v>1</v>
      </c>
      <c r="G22" s="98">
        <f t="shared" si="2"/>
        <v>1</v>
      </c>
    </row>
    <row r="23" spans="1:7" ht="15">
      <c r="A23" s="28" t="s">
        <v>36</v>
      </c>
      <c r="B23" s="29">
        <v>914.9</v>
      </c>
      <c r="C23" s="29">
        <v>914.9</v>
      </c>
      <c r="D23" s="82">
        <v>914.9</v>
      </c>
      <c r="E23" s="82">
        <v>914.9</v>
      </c>
      <c r="F23" s="99">
        <f t="shared" si="1"/>
        <v>1</v>
      </c>
      <c r="G23" s="99">
        <f t="shared" si="2"/>
        <v>1</v>
      </c>
    </row>
    <row r="24" spans="1:7">
      <c r="A24" s="26" t="s">
        <v>33</v>
      </c>
      <c r="B24" s="27">
        <f>SUM(B25:B28)</f>
        <v>2898.9</v>
      </c>
      <c r="C24" s="27">
        <f t="shared" ref="C24:E24" si="6">SUM(C25:C28)</f>
        <v>2898.9</v>
      </c>
      <c r="D24" s="27">
        <f t="shared" si="6"/>
        <v>2898.9</v>
      </c>
      <c r="E24" s="27">
        <f t="shared" si="6"/>
        <v>2361.1</v>
      </c>
      <c r="F24" s="98">
        <f t="shared" si="1"/>
        <v>0.81448135499672281</v>
      </c>
      <c r="G24" s="98">
        <f t="shared" si="2"/>
        <v>0.81448135499672281</v>
      </c>
    </row>
    <row r="25" spans="1:7" ht="15">
      <c r="A25" s="28" t="s">
        <v>32</v>
      </c>
      <c r="B25" s="29">
        <v>1551.8</v>
      </c>
      <c r="C25" s="29">
        <v>1551.8</v>
      </c>
      <c r="D25" s="82">
        <v>1551.8</v>
      </c>
      <c r="E25" s="82">
        <v>1014</v>
      </c>
      <c r="F25" s="99">
        <f t="shared" si="1"/>
        <v>0.65343472096919708</v>
      </c>
      <c r="G25" s="99">
        <f t="shared" si="2"/>
        <v>0.65343472096919708</v>
      </c>
    </row>
    <row r="26" spans="1:7" ht="15">
      <c r="A26" s="28" t="s">
        <v>145</v>
      </c>
      <c r="B26" s="29">
        <v>764.2</v>
      </c>
      <c r="C26" s="29">
        <v>764.2</v>
      </c>
      <c r="D26" s="82">
        <v>764.2</v>
      </c>
      <c r="E26" s="82">
        <v>764.2</v>
      </c>
      <c r="F26" s="99">
        <f t="shared" si="1"/>
        <v>1</v>
      </c>
      <c r="G26" s="99">
        <f t="shared" si="2"/>
        <v>1</v>
      </c>
    </row>
    <row r="27" spans="1:7" ht="15">
      <c r="A27" s="28" t="s">
        <v>146</v>
      </c>
      <c r="B27" s="29">
        <v>238</v>
      </c>
      <c r="C27" s="29">
        <v>238</v>
      </c>
      <c r="D27" s="82">
        <v>238</v>
      </c>
      <c r="E27" s="82">
        <v>238</v>
      </c>
      <c r="F27" s="99">
        <f t="shared" si="1"/>
        <v>1</v>
      </c>
      <c r="G27" s="99">
        <f t="shared" si="2"/>
        <v>1</v>
      </c>
    </row>
    <row r="28" spans="1:7" ht="15">
      <c r="A28" s="28" t="s">
        <v>40</v>
      </c>
      <c r="B28" s="29">
        <v>344.9</v>
      </c>
      <c r="C28" s="29">
        <v>344.9</v>
      </c>
      <c r="D28" s="82">
        <v>344.9</v>
      </c>
      <c r="E28" s="82">
        <v>344.9</v>
      </c>
      <c r="F28" s="99">
        <f t="shared" si="1"/>
        <v>1</v>
      </c>
      <c r="G28" s="99">
        <f t="shared" si="2"/>
        <v>1</v>
      </c>
    </row>
    <row r="29" spans="1:7">
      <c r="A29" s="26" t="s">
        <v>75</v>
      </c>
      <c r="B29" s="27">
        <f>B30</f>
        <v>279.7</v>
      </c>
      <c r="C29" s="27">
        <f t="shared" ref="C29:E29" si="7">C30</f>
        <v>279.7</v>
      </c>
      <c r="D29" s="27">
        <f t="shared" si="7"/>
        <v>279.7</v>
      </c>
      <c r="E29" s="27">
        <f t="shared" si="7"/>
        <v>279.7</v>
      </c>
      <c r="F29" s="98">
        <f t="shared" si="1"/>
        <v>1</v>
      </c>
      <c r="G29" s="98">
        <f t="shared" si="2"/>
        <v>1</v>
      </c>
    </row>
    <row r="30" spans="1:7" ht="15">
      <c r="A30" s="28" t="s">
        <v>147</v>
      </c>
      <c r="B30" s="29">
        <v>279.7</v>
      </c>
      <c r="C30" s="29">
        <v>279.7</v>
      </c>
      <c r="D30" s="82">
        <v>279.7</v>
      </c>
      <c r="E30" s="82">
        <v>279.7</v>
      </c>
      <c r="F30" s="99">
        <f t="shared" si="1"/>
        <v>1</v>
      </c>
      <c r="G30" s="99">
        <f t="shared" si="2"/>
        <v>1</v>
      </c>
    </row>
    <row r="31" spans="1:7">
      <c r="A31" s="26" t="s">
        <v>29</v>
      </c>
      <c r="B31" s="27">
        <f>B32</f>
        <v>795.3</v>
      </c>
      <c r="C31" s="27">
        <f t="shared" ref="C31:E31" si="8">C32</f>
        <v>795.3</v>
      </c>
      <c r="D31" s="27">
        <f t="shared" si="8"/>
        <v>795.3</v>
      </c>
      <c r="E31" s="27">
        <f t="shared" si="8"/>
        <v>795.3</v>
      </c>
      <c r="F31" s="98">
        <f t="shared" si="1"/>
        <v>1</v>
      </c>
      <c r="G31" s="98">
        <f t="shared" si="2"/>
        <v>1</v>
      </c>
    </row>
    <row r="32" spans="1:7" ht="15">
      <c r="A32" s="28" t="s">
        <v>28</v>
      </c>
      <c r="B32" s="29">
        <v>795.3</v>
      </c>
      <c r="C32" s="29">
        <v>795.3</v>
      </c>
      <c r="D32" s="82">
        <v>795.3</v>
      </c>
      <c r="E32" s="82">
        <v>795.3</v>
      </c>
      <c r="F32" s="99">
        <f t="shared" si="1"/>
        <v>1</v>
      </c>
      <c r="G32" s="99">
        <f t="shared" si="2"/>
        <v>1</v>
      </c>
    </row>
    <row r="33" spans="1:7">
      <c r="A33" s="26" t="s">
        <v>60</v>
      </c>
      <c r="B33" s="27">
        <f>B34</f>
        <v>325</v>
      </c>
      <c r="C33" s="27">
        <f t="shared" ref="C33:E33" si="9">C34</f>
        <v>325</v>
      </c>
      <c r="D33" s="27">
        <f t="shared" si="9"/>
        <v>325</v>
      </c>
      <c r="E33" s="27">
        <f t="shared" si="9"/>
        <v>325</v>
      </c>
      <c r="F33" s="98">
        <f t="shared" si="1"/>
        <v>1</v>
      </c>
      <c r="G33" s="98">
        <f t="shared" si="2"/>
        <v>1</v>
      </c>
    </row>
    <row r="34" spans="1:7" ht="15">
      <c r="A34" s="28" t="s">
        <v>148</v>
      </c>
      <c r="B34" s="29">
        <v>325</v>
      </c>
      <c r="C34" s="29">
        <v>325</v>
      </c>
      <c r="D34" s="82">
        <v>325</v>
      </c>
      <c r="E34" s="82">
        <v>325</v>
      </c>
      <c r="F34" s="99">
        <f t="shared" si="1"/>
        <v>1</v>
      </c>
      <c r="G34" s="99">
        <f t="shared" si="2"/>
        <v>1</v>
      </c>
    </row>
    <row r="35" spans="1:7">
      <c r="A35" s="26" t="s">
        <v>59</v>
      </c>
      <c r="B35" s="27">
        <f>B36</f>
        <v>1535.9</v>
      </c>
      <c r="C35" s="27">
        <f t="shared" ref="C35:E35" si="10">C36</f>
        <v>1535.9</v>
      </c>
      <c r="D35" s="27">
        <f t="shared" si="10"/>
        <v>1535.9</v>
      </c>
      <c r="E35" s="27">
        <f t="shared" si="10"/>
        <v>1102.5999999999999</v>
      </c>
      <c r="F35" s="98">
        <f t="shared" si="1"/>
        <v>0.71788527898951748</v>
      </c>
      <c r="G35" s="98">
        <f t="shared" si="2"/>
        <v>0.71788527898951748</v>
      </c>
    </row>
    <row r="36" spans="1:7" ht="15">
      <c r="A36" s="28" t="s">
        <v>114</v>
      </c>
      <c r="B36" s="29">
        <v>1535.9</v>
      </c>
      <c r="C36" s="29">
        <v>1535.9</v>
      </c>
      <c r="D36" s="82">
        <v>1535.9</v>
      </c>
      <c r="E36" s="82">
        <v>1102.5999999999999</v>
      </c>
      <c r="F36" s="99">
        <f t="shared" si="1"/>
        <v>0.71788527898951748</v>
      </c>
      <c r="G36" s="99">
        <f t="shared" si="2"/>
        <v>0.71788527898951748</v>
      </c>
    </row>
    <row r="37" spans="1:7">
      <c r="A37" s="26" t="s">
        <v>24</v>
      </c>
      <c r="B37" s="27">
        <f>SUM(B38:B39)</f>
        <v>391.7</v>
      </c>
      <c r="C37" s="27">
        <f t="shared" ref="C37:E37" si="11">SUM(C38:C39)</f>
        <v>391.7</v>
      </c>
      <c r="D37" s="27">
        <f t="shared" si="11"/>
        <v>391.7</v>
      </c>
      <c r="E37" s="27">
        <f t="shared" si="11"/>
        <v>88.8</v>
      </c>
      <c r="F37" s="98">
        <f t="shared" si="1"/>
        <v>0.22670411028848608</v>
      </c>
      <c r="G37" s="98">
        <f t="shared" si="2"/>
        <v>0.22670411028848608</v>
      </c>
    </row>
    <row r="38" spans="1:7" ht="15">
      <c r="A38" s="28" t="s">
        <v>23</v>
      </c>
      <c r="B38" s="29">
        <v>302.89999999999998</v>
      </c>
      <c r="C38" s="29">
        <v>302.89999999999998</v>
      </c>
      <c r="D38" s="82">
        <v>302.89999999999998</v>
      </c>
      <c r="E38" s="82">
        <v>0</v>
      </c>
      <c r="F38" s="99">
        <f t="shared" si="1"/>
        <v>0</v>
      </c>
      <c r="G38" s="99">
        <f t="shared" si="2"/>
        <v>0</v>
      </c>
    </row>
    <row r="39" spans="1:7" ht="15">
      <c r="A39" s="28" t="s">
        <v>22</v>
      </c>
      <c r="B39" s="29">
        <v>88.8</v>
      </c>
      <c r="C39" s="29">
        <v>88.8</v>
      </c>
      <c r="D39" s="82">
        <v>88.8</v>
      </c>
      <c r="E39" s="82">
        <v>88.8</v>
      </c>
      <c r="F39" s="99">
        <f t="shared" si="1"/>
        <v>1</v>
      </c>
      <c r="G39" s="99">
        <f t="shared" si="2"/>
        <v>1</v>
      </c>
    </row>
    <row r="40" spans="1:7">
      <c r="A40" s="26" t="s">
        <v>72</v>
      </c>
      <c r="B40" s="27">
        <f>SUM(B41:B43)</f>
        <v>1301</v>
      </c>
      <c r="C40" s="27">
        <f t="shared" ref="C40:E40" si="12">SUM(C41:C43)</f>
        <v>1301</v>
      </c>
      <c r="D40" s="27">
        <f t="shared" si="12"/>
        <v>1301</v>
      </c>
      <c r="E40" s="27">
        <f t="shared" si="12"/>
        <v>1132.3</v>
      </c>
      <c r="F40" s="98">
        <f t="shared" si="1"/>
        <v>0.87033051498847036</v>
      </c>
      <c r="G40" s="98">
        <f t="shared" si="2"/>
        <v>0.87033051498847036</v>
      </c>
    </row>
    <row r="41" spans="1:7" ht="15">
      <c r="A41" s="28" t="s">
        <v>86</v>
      </c>
      <c r="B41" s="29">
        <v>649</v>
      </c>
      <c r="C41" s="29">
        <v>649</v>
      </c>
      <c r="D41" s="82">
        <v>649</v>
      </c>
      <c r="E41" s="82">
        <v>649</v>
      </c>
      <c r="F41" s="99">
        <f t="shared" si="1"/>
        <v>1</v>
      </c>
      <c r="G41" s="99">
        <f t="shared" si="2"/>
        <v>1</v>
      </c>
    </row>
    <row r="42" spans="1:7" ht="15">
      <c r="A42" s="28" t="s">
        <v>149</v>
      </c>
      <c r="B42" s="29">
        <v>117.2</v>
      </c>
      <c r="C42" s="29">
        <v>117.2</v>
      </c>
      <c r="D42" s="82">
        <v>117.2</v>
      </c>
      <c r="E42" s="82">
        <v>0</v>
      </c>
      <c r="F42" s="99">
        <f t="shared" si="1"/>
        <v>0</v>
      </c>
      <c r="G42" s="99">
        <f t="shared" si="2"/>
        <v>0</v>
      </c>
    </row>
    <row r="43" spans="1:7" ht="15">
      <c r="A43" s="28" t="s">
        <v>110</v>
      </c>
      <c r="B43" s="29">
        <v>534.79999999999995</v>
      </c>
      <c r="C43" s="29">
        <v>534.79999999999995</v>
      </c>
      <c r="D43" s="82">
        <v>534.79999999999995</v>
      </c>
      <c r="E43" s="82">
        <v>483.3</v>
      </c>
      <c r="F43" s="99">
        <f t="shared" si="1"/>
        <v>0.9037023186237847</v>
      </c>
      <c r="G43" s="99">
        <f t="shared" si="2"/>
        <v>0.9037023186237847</v>
      </c>
    </row>
    <row r="44" spans="1:7">
      <c r="A44" s="26" t="s">
        <v>84</v>
      </c>
      <c r="B44" s="27">
        <f>B45</f>
        <v>1049.4000000000001</v>
      </c>
      <c r="C44" s="27">
        <f t="shared" ref="C44:E44" si="13">C45</f>
        <v>1049.4000000000001</v>
      </c>
      <c r="D44" s="27">
        <f t="shared" si="13"/>
        <v>1049.4000000000001</v>
      </c>
      <c r="E44" s="27">
        <f t="shared" si="13"/>
        <v>1049.4000000000001</v>
      </c>
      <c r="F44" s="98">
        <f t="shared" si="1"/>
        <v>1</v>
      </c>
      <c r="G44" s="98">
        <f t="shared" si="2"/>
        <v>1</v>
      </c>
    </row>
    <row r="45" spans="1:7" ht="15">
      <c r="A45" s="28" t="s">
        <v>83</v>
      </c>
      <c r="B45" s="29">
        <v>1049.4000000000001</v>
      </c>
      <c r="C45" s="29">
        <v>1049.4000000000001</v>
      </c>
      <c r="D45" s="82">
        <v>1049.4000000000001</v>
      </c>
      <c r="E45" s="82">
        <v>1049.4000000000001</v>
      </c>
      <c r="F45" s="99">
        <f t="shared" si="1"/>
        <v>1</v>
      </c>
      <c r="G45" s="99">
        <f t="shared" si="2"/>
        <v>1</v>
      </c>
    </row>
    <row r="46" spans="1:7">
      <c r="A46" s="26" t="s">
        <v>19</v>
      </c>
      <c r="B46" s="27">
        <f>B47</f>
        <v>909.8</v>
      </c>
      <c r="C46" s="27">
        <f t="shared" ref="C46:E46" si="14">C47</f>
        <v>909.8</v>
      </c>
      <c r="D46" s="27">
        <f t="shared" si="14"/>
        <v>909.8</v>
      </c>
      <c r="E46" s="27">
        <f t="shared" si="14"/>
        <v>909.8</v>
      </c>
      <c r="F46" s="98">
        <f t="shared" si="1"/>
        <v>1</v>
      </c>
      <c r="G46" s="98">
        <f t="shared" si="2"/>
        <v>1</v>
      </c>
    </row>
    <row r="47" spans="1:7" ht="15">
      <c r="A47" s="28" t="s">
        <v>18</v>
      </c>
      <c r="B47" s="29">
        <v>909.8</v>
      </c>
      <c r="C47" s="29">
        <v>909.8</v>
      </c>
      <c r="D47" s="82">
        <v>909.8</v>
      </c>
      <c r="E47" s="82">
        <v>909.8</v>
      </c>
      <c r="F47" s="99">
        <f t="shared" si="1"/>
        <v>1</v>
      </c>
      <c r="G47" s="99">
        <f t="shared" si="2"/>
        <v>1</v>
      </c>
    </row>
    <row r="48" spans="1:7">
      <c r="A48" s="26" t="s">
        <v>58</v>
      </c>
      <c r="B48" s="27">
        <f>SUM(B49:B50)</f>
        <v>2718.2</v>
      </c>
      <c r="C48" s="27">
        <f t="shared" ref="C48:E48" si="15">SUM(C49:C50)</f>
        <v>2718.2</v>
      </c>
      <c r="D48" s="27">
        <f t="shared" si="15"/>
        <v>2718.2</v>
      </c>
      <c r="E48" s="27">
        <f t="shared" si="15"/>
        <v>2017.4</v>
      </c>
      <c r="F48" s="98">
        <f t="shared" si="1"/>
        <v>0.74218232653962191</v>
      </c>
      <c r="G48" s="98">
        <f t="shared" si="2"/>
        <v>0.74218232653962191</v>
      </c>
    </row>
    <row r="49" spans="1:7" ht="15">
      <c r="A49" s="28" t="s">
        <v>71</v>
      </c>
      <c r="B49" s="29">
        <v>2034.5</v>
      </c>
      <c r="C49" s="29">
        <v>2034.5</v>
      </c>
      <c r="D49" s="82">
        <v>2034.5</v>
      </c>
      <c r="E49" s="82">
        <v>1333.7</v>
      </c>
      <c r="F49" s="99">
        <f t="shared" si="1"/>
        <v>0.6555419021872696</v>
      </c>
      <c r="G49" s="99">
        <f t="shared" si="2"/>
        <v>0.6555419021872696</v>
      </c>
    </row>
    <row r="50" spans="1:7" ht="15">
      <c r="A50" s="28" t="s">
        <v>150</v>
      </c>
      <c r="B50" s="29">
        <v>683.7</v>
      </c>
      <c r="C50" s="29">
        <v>683.7</v>
      </c>
      <c r="D50" s="82">
        <v>683.7</v>
      </c>
      <c r="E50" s="82">
        <v>683.7</v>
      </c>
      <c r="F50" s="99">
        <f t="shared" si="1"/>
        <v>1</v>
      </c>
      <c r="G50" s="99">
        <f t="shared" si="2"/>
        <v>1</v>
      </c>
    </row>
    <row r="51" spans="1:7">
      <c r="A51" s="26" t="s">
        <v>13</v>
      </c>
      <c r="B51" s="27">
        <f>SUM(B52:B53)</f>
        <v>708.19999999999993</v>
      </c>
      <c r="C51" s="27">
        <f t="shared" ref="C51:E51" si="16">SUM(C52:C53)</f>
        <v>708.19999999999993</v>
      </c>
      <c r="D51" s="27">
        <f t="shared" si="16"/>
        <v>708.19999999999993</v>
      </c>
      <c r="E51" s="27">
        <f t="shared" si="16"/>
        <v>708.19999999999993</v>
      </c>
      <c r="F51" s="98">
        <f t="shared" si="1"/>
        <v>1</v>
      </c>
      <c r="G51" s="98">
        <f t="shared" si="2"/>
        <v>1</v>
      </c>
    </row>
    <row r="52" spans="1:7" ht="15">
      <c r="A52" s="28" t="s">
        <v>11</v>
      </c>
      <c r="B52" s="29">
        <v>146.4</v>
      </c>
      <c r="C52" s="29">
        <v>146.4</v>
      </c>
      <c r="D52" s="82">
        <v>146.4</v>
      </c>
      <c r="E52" s="82">
        <v>146.4</v>
      </c>
      <c r="F52" s="99">
        <f t="shared" si="1"/>
        <v>1</v>
      </c>
      <c r="G52" s="99">
        <f t="shared" si="2"/>
        <v>1</v>
      </c>
    </row>
    <row r="53" spans="1:7" ht="15">
      <c r="A53" s="28" t="s">
        <v>155</v>
      </c>
      <c r="B53" s="29">
        <v>561.79999999999995</v>
      </c>
      <c r="C53" s="29">
        <v>561.79999999999995</v>
      </c>
      <c r="D53" s="82">
        <v>561.79999999999995</v>
      </c>
      <c r="E53" s="82">
        <v>561.79999999999995</v>
      </c>
      <c r="F53" s="99">
        <f t="shared" si="1"/>
        <v>1</v>
      </c>
      <c r="G53" s="99">
        <f t="shared" si="2"/>
        <v>1</v>
      </c>
    </row>
    <row r="54" spans="1:7" ht="15">
      <c r="A54" s="28" t="s">
        <v>7</v>
      </c>
      <c r="B54" s="29">
        <v>420.6</v>
      </c>
      <c r="C54" s="29">
        <v>420.6</v>
      </c>
      <c r="D54" s="82">
        <v>420.6</v>
      </c>
      <c r="E54" s="82">
        <v>420.6</v>
      </c>
      <c r="F54" s="99">
        <f t="shared" si="1"/>
        <v>1</v>
      </c>
      <c r="G54" s="99">
        <f t="shared" si="2"/>
        <v>1</v>
      </c>
    </row>
    <row r="55" spans="1:7" ht="15">
      <c r="A55" s="28" t="s">
        <v>6</v>
      </c>
      <c r="B55" s="29">
        <v>631.4</v>
      </c>
      <c r="C55" s="29">
        <v>631.4</v>
      </c>
      <c r="D55" s="82">
        <v>631.4</v>
      </c>
      <c r="E55" s="82">
        <v>314.7</v>
      </c>
      <c r="F55" s="99">
        <f t="shared" si="1"/>
        <v>0.49841621792841306</v>
      </c>
      <c r="G55" s="99">
        <f t="shared" si="2"/>
        <v>0.49841621792841306</v>
      </c>
    </row>
    <row r="56" spans="1:7" ht="15">
      <c r="A56" s="28" t="s">
        <v>64</v>
      </c>
      <c r="B56" s="29">
        <v>4597.5</v>
      </c>
      <c r="C56" s="29">
        <v>4597.5</v>
      </c>
      <c r="D56" s="82">
        <v>4597.5</v>
      </c>
      <c r="E56" s="82">
        <v>4559</v>
      </c>
      <c r="F56" s="99">
        <f t="shared" si="1"/>
        <v>0.99162588363240889</v>
      </c>
      <c r="G56" s="99">
        <f t="shared" si="2"/>
        <v>0.99162588363240889</v>
      </c>
    </row>
    <row r="57" spans="1:7">
      <c r="A57" s="30" t="s">
        <v>4</v>
      </c>
      <c r="B57" s="31">
        <f>B56+B55+B54+B51+B48+B46+B44+B40+B37+B35+B33+B31+B29+B24+B22+B18+B15+B11</f>
        <v>23303.399999999998</v>
      </c>
      <c r="C57" s="31">
        <f t="shared" ref="C57:E57" si="17">C56+C55+C54+C51+C48+C46+C44+C40+C37+C35+C33+C31+C29+C24+C22+C18+C15+C11</f>
        <v>23303.399999999998</v>
      </c>
      <c r="D57" s="31">
        <f t="shared" si="17"/>
        <v>23303.399999999998</v>
      </c>
      <c r="E57" s="31">
        <f t="shared" si="17"/>
        <v>20804.699999999997</v>
      </c>
      <c r="F57" s="98">
        <f t="shared" si="1"/>
        <v>0.89277530317464404</v>
      </c>
      <c r="G57" s="98">
        <f t="shared" si="2"/>
        <v>0.89277530317464404</v>
      </c>
    </row>
    <row r="58" spans="1:7" ht="15">
      <c r="A58" s="30" t="s">
        <v>3</v>
      </c>
      <c r="B58" s="30"/>
      <c r="C58" s="30"/>
      <c r="D58" s="82"/>
      <c r="E58" s="82"/>
      <c r="F58" s="98"/>
      <c r="G58" s="98"/>
    </row>
    <row r="59" spans="1:7">
      <c r="A59" s="30" t="s">
        <v>2</v>
      </c>
      <c r="B59" s="31">
        <f>B51+B48+B46+B44+B40+B37+B35+B31+B29+B24+B22+B18+B15+B11+B33</f>
        <v>17653.899999999998</v>
      </c>
      <c r="C59" s="31">
        <f t="shared" ref="C59:E59" si="18">C51+C48+C46+C44+C40+C37+C35+C31+C29+C24+C22+C18+C15+C11+C33</f>
        <v>17653.899999999998</v>
      </c>
      <c r="D59" s="31">
        <f t="shared" si="18"/>
        <v>17653.899999999998</v>
      </c>
      <c r="E59" s="31">
        <f t="shared" si="18"/>
        <v>15510.399999999998</v>
      </c>
      <c r="F59" s="98">
        <f t="shared" si="1"/>
        <v>0.87858206968431907</v>
      </c>
      <c r="G59" s="98">
        <f t="shared" si="2"/>
        <v>0.87858206968431907</v>
      </c>
    </row>
    <row r="60" spans="1:7">
      <c r="A60" s="30" t="s">
        <v>1</v>
      </c>
      <c r="B60" s="31">
        <f>B56+B55+B54</f>
        <v>5649.5</v>
      </c>
      <c r="C60" s="31">
        <f t="shared" ref="C60:E60" si="19">C56+C55+C54</f>
        <v>5649.5</v>
      </c>
      <c r="D60" s="31">
        <f t="shared" si="19"/>
        <v>5649.5</v>
      </c>
      <c r="E60" s="31">
        <f t="shared" si="19"/>
        <v>5294.3</v>
      </c>
      <c r="F60" s="98">
        <f t="shared" si="1"/>
        <v>0.93712717939640677</v>
      </c>
      <c r="G60" s="98">
        <f t="shared" si="2"/>
        <v>0.93712717939640677</v>
      </c>
    </row>
    <row r="61" spans="1:7">
      <c r="A61" s="32"/>
      <c r="B61" s="32"/>
    </row>
    <row r="62" spans="1:7">
      <c r="A62" s="32"/>
      <c r="B62" s="32"/>
    </row>
    <row r="63" spans="1:7">
      <c r="A63" s="116" t="s">
        <v>0</v>
      </c>
      <c r="B63" s="116"/>
      <c r="C63" s="116"/>
      <c r="D63" s="116"/>
      <c r="E63" s="116"/>
      <c r="F63" s="116"/>
      <c r="G63" s="116"/>
    </row>
  </sheetData>
  <mergeCells count="2">
    <mergeCell ref="A7:G7"/>
    <mergeCell ref="A63:G63"/>
  </mergeCells>
  <printOptions horizontalCentered="1"/>
  <pageMargins left="0.9055118110236221" right="0.39370078740157483" top="0.74803149606299213" bottom="0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68"/>
  <sheetViews>
    <sheetView view="pageBreakPreview" zoomScale="75" zoomScaleNormal="100" zoomScaleSheetLayoutView="75" workbookViewId="0">
      <pane xSplit="1" ySplit="13" topLeftCell="B14" activePane="bottomRight" state="frozen"/>
      <selection pane="topRight" activeCell="B1" sqref="B1"/>
      <selection pane="bottomLeft" activeCell="A11" sqref="A11"/>
      <selection pane="bottomRight" activeCell="E62" sqref="E62"/>
    </sheetView>
  </sheetViews>
  <sheetFormatPr defaultColWidth="35.85546875" defaultRowHeight="14.25"/>
  <cols>
    <col min="1" max="1" width="32.5703125" style="21" customWidth="1"/>
    <col min="2" max="2" width="21.42578125" style="21" customWidth="1"/>
    <col min="3" max="3" width="13.85546875" style="21" customWidth="1"/>
    <col min="4" max="4" width="16.140625" style="21" customWidth="1"/>
    <col min="5" max="5" width="15.5703125" style="21" customWidth="1"/>
    <col min="6" max="6" width="18.140625" style="21" customWidth="1"/>
    <col min="7" max="7" width="16.28515625" style="21" customWidth="1"/>
    <col min="8" max="8" width="23.5703125" style="21" customWidth="1"/>
    <col min="9" max="9" width="17.7109375" style="21" customWidth="1"/>
    <col min="10" max="10" width="16.28515625" style="21" customWidth="1"/>
    <col min="11" max="11" width="14.140625" style="21" customWidth="1"/>
    <col min="12" max="12" width="17.140625" style="21" customWidth="1"/>
    <col min="13" max="13" width="17.85546875" style="21" customWidth="1"/>
    <col min="14" max="14" width="21.42578125" style="21" customWidth="1"/>
    <col min="15" max="15" width="18.42578125" style="21" customWidth="1"/>
    <col min="16" max="16" width="15.5703125" style="21" customWidth="1"/>
    <col min="17" max="17" width="15.7109375" style="21" customWidth="1"/>
    <col min="18" max="18" width="16.7109375" style="21" customWidth="1"/>
    <col min="19" max="19" width="17" style="21" customWidth="1"/>
    <col min="20" max="256" width="21.42578125" style="21" customWidth="1"/>
    <col min="257" max="16384" width="35.85546875" style="21"/>
  </cols>
  <sheetData>
    <row r="1" spans="1:19" ht="15.75">
      <c r="A1" s="35"/>
      <c r="B1" s="35"/>
      <c r="C1" s="35"/>
      <c r="D1" s="35"/>
      <c r="E1" s="35"/>
      <c r="F1" s="35"/>
      <c r="G1" s="2" t="s">
        <v>196</v>
      </c>
      <c r="H1" s="35"/>
      <c r="I1" s="35"/>
      <c r="J1" s="35"/>
      <c r="K1" s="35"/>
      <c r="L1" s="35"/>
      <c r="M1" s="2" t="s">
        <v>196</v>
      </c>
      <c r="S1" s="2" t="s">
        <v>196</v>
      </c>
    </row>
    <row r="2" spans="1:19" ht="15.75">
      <c r="A2" s="35"/>
      <c r="B2" s="35"/>
      <c r="C2" s="35"/>
      <c r="D2" s="35"/>
      <c r="E2" s="35"/>
      <c r="F2" s="35"/>
      <c r="G2" s="80" t="s">
        <v>197</v>
      </c>
      <c r="H2" s="35"/>
      <c r="I2" s="35"/>
      <c r="J2" s="35"/>
      <c r="K2" s="35"/>
      <c r="L2" s="35"/>
      <c r="M2" s="80" t="s">
        <v>197</v>
      </c>
      <c r="S2" s="80" t="s">
        <v>197</v>
      </c>
    </row>
    <row r="3" spans="1:19" ht="15.75">
      <c r="A3" s="35"/>
      <c r="B3" s="35"/>
      <c r="C3" s="35"/>
      <c r="D3" s="35"/>
      <c r="E3" s="35"/>
      <c r="F3" s="35"/>
      <c r="G3" s="80" t="s">
        <v>198</v>
      </c>
      <c r="H3" s="35"/>
      <c r="I3" s="35"/>
      <c r="J3" s="35"/>
      <c r="K3" s="35"/>
      <c r="L3" s="35"/>
      <c r="M3" s="80" t="s">
        <v>198</v>
      </c>
      <c r="S3" s="80" t="s">
        <v>198</v>
      </c>
    </row>
    <row r="4" spans="1:19" ht="11.25" customHeight="1">
      <c r="A4" s="35"/>
      <c r="B4" s="35"/>
      <c r="C4" s="35"/>
      <c r="D4" s="35"/>
      <c r="E4" s="35"/>
      <c r="F4" s="35"/>
      <c r="G4" s="22"/>
      <c r="H4" s="35"/>
      <c r="I4" s="35"/>
      <c r="J4" s="35"/>
      <c r="K4" s="35"/>
      <c r="L4" s="35"/>
      <c r="M4" s="22"/>
      <c r="S4" s="22"/>
    </row>
    <row r="5" spans="1:19" ht="15">
      <c r="A5" s="36"/>
      <c r="B5" s="36"/>
      <c r="C5" s="36"/>
      <c r="D5" s="36"/>
      <c r="E5" s="36"/>
      <c r="F5" s="36"/>
      <c r="G5" s="22" t="s">
        <v>151</v>
      </c>
      <c r="H5" s="36"/>
      <c r="I5" s="36"/>
      <c r="J5" s="36"/>
      <c r="K5" s="36"/>
      <c r="L5" s="36"/>
      <c r="M5" s="22" t="s">
        <v>151</v>
      </c>
      <c r="S5" s="22" t="s">
        <v>151</v>
      </c>
    </row>
    <row r="6" spans="1:19" ht="11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22"/>
    </row>
    <row r="7" spans="1:19" ht="72" customHeight="1">
      <c r="B7" s="112" t="s">
        <v>202</v>
      </c>
      <c r="C7" s="112"/>
      <c r="D7" s="112"/>
      <c r="E7" s="112"/>
      <c r="F7" s="112"/>
      <c r="G7" s="112"/>
      <c r="H7" s="112" t="s">
        <v>202</v>
      </c>
      <c r="I7" s="112"/>
      <c r="J7" s="112"/>
      <c r="K7" s="112"/>
      <c r="L7" s="112"/>
      <c r="M7" s="112"/>
      <c r="N7" s="112" t="s">
        <v>203</v>
      </c>
      <c r="O7" s="112"/>
      <c r="P7" s="112"/>
      <c r="Q7" s="112"/>
      <c r="R7" s="112"/>
      <c r="S7" s="112"/>
    </row>
    <row r="8" spans="1:19" ht="11.25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1:19" ht="15">
      <c r="A9" s="36"/>
      <c r="B9" s="36"/>
      <c r="C9" s="36"/>
      <c r="D9" s="36"/>
      <c r="E9" s="36"/>
      <c r="F9" s="36"/>
      <c r="G9" s="25" t="s">
        <v>62</v>
      </c>
      <c r="H9" s="36"/>
      <c r="I9" s="36"/>
      <c r="J9" s="36"/>
      <c r="K9" s="36"/>
      <c r="L9" s="36"/>
      <c r="M9" s="25" t="s">
        <v>62</v>
      </c>
      <c r="S9" s="25" t="s">
        <v>62</v>
      </c>
    </row>
    <row r="10" spans="1:19" ht="27" customHeight="1">
      <c r="A10" s="119" t="s">
        <v>50</v>
      </c>
      <c r="B10" s="117" t="s">
        <v>138</v>
      </c>
      <c r="C10" s="118"/>
      <c r="D10" s="118"/>
      <c r="E10" s="118"/>
      <c r="F10" s="118"/>
      <c r="G10" s="118"/>
      <c r="H10" s="117" t="s">
        <v>152</v>
      </c>
      <c r="I10" s="118"/>
      <c r="J10" s="118"/>
      <c r="K10" s="118"/>
      <c r="L10" s="118"/>
      <c r="M10" s="118"/>
      <c r="N10" s="117" t="s">
        <v>152</v>
      </c>
      <c r="O10" s="118"/>
      <c r="P10" s="118"/>
      <c r="Q10" s="118"/>
      <c r="R10" s="118"/>
      <c r="S10" s="118"/>
    </row>
    <row r="11" spans="1:19" ht="27" customHeight="1">
      <c r="A11" s="119"/>
      <c r="B11" s="120"/>
      <c r="C11" s="120"/>
      <c r="D11" s="120"/>
      <c r="E11" s="120"/>
      <c r="F11" s="120"/>
      <c r="G11" s="120"/>
      <c r="H11" s="117" t="s">
        <v>153</v>
      </c>
      <c r="I11" s="120"/>
      <c r="J11" s="120"/>
      <c r="K11" s="120"/>
      <c r="L11" s="120"/>
      <c r="M11" s="120"/>
      <c r="N11" s="117" t="s">
        <v>154</v>
      </c>
      <c r="O11" s="121"/>
      <c r="P11" s="121"/>
      <c r="Q11" s="121"/>
      <c r="R11" s="121"/>
      <c r="S11" s="121"/>
    </row>
    <row r="12" spans="1:19" ht="144" customHeight="1">
      <c r="A12" s="119"/>
      <c r="B12" s="20" t="s">
        <v>228</v>
      </c>
      <c r="C12" s="20" t="s">
        <v>182</v>
      </c>
      <c r="D12" s="20" t="s">
        <v>229</v>
      </c>
      <c r="E12" s="20" t="s">
        <v>230</v>
      </c>
      <c r="F12" s="20" t="s">
        <v>183</v>
      </c>
      <c r="G12" s="20" t="s">
        <v>231</v>
      </c>
      <c r="H12" s="20" t="s">
        <v>228</v>
      </c>
      <c r="I12" s="20" t="s">
        <v>182</v>
      </c>
      <c r="J12" s="20" t="s">
        <v>229</v>
      </c>
      <c r="K12" s="20" t="s">
        <v>230</v>
      </c>
      <c r="L12" s="20" t="s">
        <v>183</v>
      </c>
      <c r="M12" s="20" t="s">
        <v>231</v>
      </c>
      <c r="N12" s="20" t="s">
        <v>228</v>
      </c>
      <c r="O12" s="20" t="s">
        <v>182</v>
      </c>
      <c r="P12" s="20" t="s">
        <v>229</v>
      </c>
      <c r="Q12" s="20" t="s">
        <v>230</v>
      </c>
      <c r="R12" s="20" t="s">
        <v>183</v>
      </c>
      <c r="S12" s="20" t="s">
        <v>231</v>
      </c>
    </row>
    <row r="13" spans="1:19" ht="17.25" customHeight="1">
      <c r="A13" s="74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  <c r="P13" s="20">
        <v>16</v>
      </c>
      <c r="Q13" s="20">
        <v>17</v>
      </c>
      <c r="R13" s="20">
        <v>18</v>
      </c>
      <c r="S13" s="20">
        <v>19</v>
      </c>
    </row>
    <row r="14" spans="1:19">
      <c r="A14" s="26" t="s">
        <v>78</v>
      </c>
      <c r="B14" s="27">
        <f>SUM(B15:B17)</f>
        <v>55578.799999999996</v>
      </c>
      <c r="C14" s="27">
        <f t="shared" ref="C14:E14" si="0">SUM(C15:C17)</f>
        <v>55578.799999999996</v>
      </c>
      <c r="D14" s="27">
        <f t="shared" si="0"/>
        <v>48197.999999999993</v>
      </c>
      <c r="E14" s="27">
        <f t="shared" si="0"/>
        <v>48197.999999999993</v>
      </c>
      <c r="F14" s="98">
        <f>E14/C14</f>
        <v>0.86720116303338679</v>
      </c>
      <c r="G14" s="98">
        <f>E14/D14</f>
        <v>1</v>
      </c>
      <c r="H14" s="27">
        <f>SUM(H15:H17)</f>
        <v>39900.699999999997</v>
      </c>
      <c r="I14" s="27">
        <f t="shared" ref="I14" si="1">SUM(I15:I17)</f>
        <v>39900.699999999997</v>
      </c>
      <c r="J14" s="27">
        <f t="shared" ref="J14" si="2">SUM(J15:J17)</f>
        <v>39900.699999999997</v>
      </c>
      <c r="K14" s="27">
        <f t="shared" ref="K14" si="3">SUM(K15:K17)</f>
        <v>39900.699999999997</v>
      </c>
      <c r="L14" s="98">
        <f>K14/I14</f>
        <v>1</v>
      </c>
      <c r="M14" s="98">
        <f>K14/J14</f>
        <v>1</v>
      </c>
      <c r="N14" s="27">
        <f>SUM(N15:N17)</f>
        <v>15678.1</v>
      </c>
      <c r="O14" s="27">
        <f t="shared" ref="O14" si="4">SUM(O15:O17)</f>
        <v>15678.1</v>
      </c>
      <c r="P14" s="27">
        <f t="shared" ref="P14" si="5">SUM(P15:P17)</f>
        <v>8297.2999999999993</v>
      </c>
      <c r="Q14" s="27">
        <f t="shared" ref="Q14" si="6">SUM(Q15:Q17)</f>
        <v>8297.2999999999993</v>
      </c>
      <c r="R14" s="98">
        <f>Q14/O14</f>
        <v>0.52922866929028389</v>
      </c>
      <c r="S14" s="98">
        <f>Q14/P14</f>
        <v>1</v>
      </c>
    </row>
    <row r="15" spans="1:19" ht="15">
      <c r="A15" s="28" t="s">
        <v>184</v>
      </c>
      <c r="B15" s="29">
        <f>H15++N15</f>
        <v>8232.4</v>
      </c>
      <c r="C15" s="29">
        <f>I15+O15</f>
        <v>8232.4</v>
      </c>
      <c r="D15" s="29">
        <f>J15+P15</f>
        <v>8232.4</v>
      </c>
      <c r="E15" s="29">
        <f>K15+Q15</f>
        <v>8232.4</v>
      </c>
      <c r="F15" s="99">
        <f t="shared" ref="F15:F39" si="7">E15/C15</f>
        <v>1</v>
      </c>
      <c r="G15" s="99">
        <f t="shared" ref="G15:G39" si="8">E15/D15</f>
        <v>1</v>
      </c>
      <c r="H15" s="29">
        <v>8232.4</v>
      </c>
      <c r="I15" s="29">
        <v>8232.4</v>
      </c>
      <c r="J15" s="29">
        <v>8232.4</v>
      </c>
      <c r="K15" s="29">
        <v>8232.4</v>
      </c>
      <c r="L15" s="99">
        <f t="shared" ref="L15:L17" si="9">K15/I15</f>
        <v>1</v>
      </c>
      <c r="M15" s="99">
        <f t="shared" ref="M15:M17" si="10">K15/J15</f>
        <v>1</v>
      </c>
      <c r="N15" s="29">
        <v>0</v>
      </c>
      <c r="O15" s="29">
        <v>0</v>
      </c>
      <c r="P15" s="29">
        <v>0</v>
      </c>
      <c r="Q15" s="29">
        <v>0</v>
      </c>
      <c r="R15" s="99">
        <v>0</v>
      </c>
      <c r="S15" s="99">
        <v>0</v>
      </c>
    </row>
    <row r="16" spans="1:19" ht="15">
      <c r="A16" s="28" t="s">
        <v>130</v>
      </c>
      <c r="B16" s="29">
        <f t="shared" ref="B16:B17" si="11">H16++N16</f>
        <v>44671.199999999997</v>
      </c>
      <c r="C16" s="29">
        <f t="shared" ref="C16:C17" si="12">I16+O16</f>
        <v>44671.199999999997</v>
      </c>
      <c r="D16" s="29">
        <f t="shared" ref="D16:D17" si="13">J16+P16</f>
        <v>37290.399999999994</v>
      </c>
      <c r="E16" s="29">
        <f t="shared" ref="E16:E17" si="14">K16+Q16</f>
        <v>37290.399999999994</v>
      </c>
      <c r="F16" s="99">
        <f t="shared" si="7"/>
        <v>0.83477497806192802</v>
      </c>
      <c r="G16" s="99">
        <f t="shared" si="8"/>
        <v>1</v>
      </c>
      <c r="H16" s="29">
        <v>28993.1</v>
      </c>
      <c r="I16" s="29">
        <v>28993.1</v>
      </c>
      <c r="J16" s="29">
        <v>28993.1</v>
      </c>
      <c r="K16" s="29">
        <v>28993.1</v>
      </c>
      <c r="L16" s="99">
        <f t="shared" si="9"/>
        <v>1</v>
      </c>
      <c r="M16" s="99">
        <f t="shared" si="10"/>
        <v>1</v>
      </c>
      <c r="N16" s="29">
        <v>15678.1</v>
      </c>
      <c r="O16" s="29">
        <v>15678.1</v>
      </c>
      <c r="P16" s="29">
        <v>8297.2999999999993</v>
      </c>
      <c r="Q16" s="29">
        <v>8297.2999999999993</v>
      </c>
      <c r="R16" s="99">
        <f t="shared" ref="R16:R65" si="15">Q16/O16</f>
        <v>0.52922866929028389</v>
      </c>
      <c r="S16" s="99">
        <f t="shared" ref="S16:S65" si="16">Q16/P16</f>
        <v>1</v>
      </c>
    </row>
    <row r="17" spans="1:19" ht="15">
      <c r="A17" s="28" t="s">
        <v>161</v>
      </c>
      <c r="B17" s="29">
        <f t="shared" si="11"/>
        <v>2675.2</v>
      </c>
      <c r="C17" s="29">
        <f t="shared" si="12"/>
        <v>2675.2</v>
      </c>
      <c r="D17" s="29">
        <f t="shared" si="13"/>
        <v>2675.2</v>
      </c>
      <c r="E17" s="29">
        <f t="shared" si="14"/>
        <v>2675.2</v>
      </c>
      <c r="F17" s="99">
        <f t="shared" si="7"/>
        <v>1</v>
      </c>
      <c r="G17" s="99">
        <f t="shared" si="8"/>
        <v>1</v>
      </c>
      <c r="H17" s="29">
        <v>2675.2</v>
      </c>
      <c r="I17" s="29">
        <v>2675.2</v>
      </c>
      <c r="J17" s="29">
        <v>2675.2</v>
      </c>
      <c r="K17" s="29">
        <v>2675.2</v>
      </c>
      <c r="L17" s="99">
        <f t="shared" si="9"/>
        <v>1</v>
      </c>
      <c r="M17" s="99">
        <f t="shared" si="10"/>
        <v>1</v>
      </c>
      <c r="N17" s="29">
        <v>0</v>
      </c>
      <c r="O17" s="29">
        <v>0</v>
      </c>
      <c r="P17" s="29">
        <v>0</v>
      </c>
      <c r="Q17" s="29">
        <v>0</v>
      </c>
      <c r="R17" s="99">
        <v>0</v>
      </c>
      <c r="S17" s="99">
        <v>0</v>
      </c>
    </row>
    <row r="18" spans="1:19">
      <c r="A18" s="26" t="s">
        <v>41</v>
      </c>
      <c r="B18" s="27">
        <f>SUM(B19:B20)</f>
        <v>22653.199999999997</v>
      </c>
      <c r="C18" s="27">
        <f t="shared" ref="C18:E18" si="17">SUM(C19:C20)</f>
        <v>22653.199999999997</v>
      </c>
      <c r="D18" s="27">
        <f t="shared" si="17"/>
        <v>22653.199999999997</v>
      </c>
      <c r="E18" s="27">
        <f t="shared" si="17"/>
        <v>22653.199999999997</v>
      </c>
      <c r="F18" s="98">
        <f t="shared" si="7"/>
        <v>1</v>
      </c>
      <c r="G18" s="98">
        <f t="shared" si="8"/>
        <v>1</v>
      </c>
      <c r="H18" s="27">
        <f>SUM(H19:H20)</f>
        <v>22653.199999999997</v>
      </c>
      <c r="I18" s="27">
        <f t="shared" ref="I18" si="18">SUM(I19:I20)</f>
        <v>22653.199999999997</v>
      </c>
      <c r="J18" s="27">
        <f t="shared" ref="J18" si="19">SUM(J19:J20)</f>
        <v>22653.199999999997</v>
      </c>
      <c r="K18" s="27">
        <f t="shared" ref="K18" si="20">SUM(K19:K20)</f>
        <v>22653.199999999997</v>
      </c>
      <c r="L18" s="98">
        <f t="shared" ref="L18:L65" si="21">K18/I18</f>
        <v>1</v>
      </c>
      <c r="M18" s="98">
        <f t="shared" ref="M18:M65" si="22">K18/J18</f>
        <v>1</v>
      </c>
      <c r="N18" s="27">
        <f>SUM(N19:N20)</f>
        <v>0</v>
      </c>
      <c r="O18" s="27">
        <f t="shared" ref="O18" si="23">SUM(O19:O20)</f>
        <v>0</v>
      </c>
      <c r="P18" s="27">
        <f t="shared" ref="P18" si="24">SUM(P19:P20)</f>
        <v>0</v>
      </c>
      <c r="Q18" s="27">
        <f t="shared" ref="Q18" si="25">SUM(Q19:Q20)</f>
        <v>0</v>
      </c>
      <c r="R18" s="98">
        <v>0</v>
      </c>
      <c r="S18" s="98">
        <v>0</v>
      </c>
    </row>
    <row r="19" spans="1:19" ht="15">
      <c r="A19" s="28" t="s">
        <v>142</v>
      </c>
      <c r="B19" s="29">
        <f t="shared" ref="B19:B20" si="26">H19++N19</f>
        <v>6107.4</v>
      </c>
      <c r="C19" s="29">
        <f t="shared" ref="C19:C20" si="27">I19+O19</f>
        <v>6107.4</v>
      </c>
      <c r="D19" s="29">
        <f t="shared" ref="D19:D20" si="28">J19+P19</f>
        <v>6107.4</v>
      </c>
      <c r="E19" s="29">
        <f t="shared" ref="E19:E20" si="29">K19+Q19</f>
        <v>6107.4</v>
      </c>
      <c r="F19" s="99">
        <f t="shared" si="7"/>
        <v>1</v>
      </c>
      <c r="G19" s="99">
        <f t="shared" si="8"/>
        <v>1</v>
      </c>
      <c r="H19" s="29">
        <v>6107.4</v>
      </c>
      <c r="I19" s="29">
        <v>6107.4</v>
      </c>
      <c r="J19" s="29">
        <v>6107.4</v>
      </c>
      <c r="K19" s="29">
        <v>6107.4</v>
      </c>
      <c r="L19" s="99">
        <f t="shared" si="21"/>
        <v>1</v>
      </c>
      <c r="M19" s="99">
        <f t="shared" si="22"/>
        <v>1</v>
      </c>
      <c r="N19" s="29">
        <v>0</v>
      </c>
      <c r="O19" s="29">
        <v>0</v>
      </c>
      <c r="P19" s="29">
        <v>0</v>
      </c>
      <c r="Q19" s="29">
        <v>0</v>
      </c>
      <c r="R19" s="99">
        <v>0</v>
      </c>
      <c r="S19" s="99">
        <v>0</v>
      </c>
    </row>
    <row r="20" spans="1:19" ht="15">
      <c r="A20" s="28" t="s">
        <v>143</v>
      </c>
      <c r="B20" s="29">
        <f t="shared" si="26"/>
        <v>16545.8</v>
      </c>
      <c r="C20" s="29">
        <f t="shared" si="27"/>
        <v>16545.8</v>
      </c>
      <c r="D20" s="29">
        <f t="shared" si="28"/>
        <v>16545.8</v>
      </c>
      <c r="E20" s="29">
        <f t="shared" si="29"/>
        <v>16545.8</v>
      </c>
      <c r="F20" s="99">
        <f t="shared" si="7"/>
        <v>1</v>
      </c>
      <c r="G20" s="99">
        <f t="shared" si="8"/>
        <v>1</v>
      </c>
      <c r="H20" s="29">
        <v>16545.8</v>
      </c>
      <c r="I20" s="29">
        <v>16545.8</v>
      </c>
      <c r="J20" s="29">
        <v>16545.8</v>
      </c>
      <c r="K20" s="29">
        <v>16545.8</v>
      </c>
      <c r="L20" s="99">
        <f t="shared" si="21"/>
        <v>1</v>
      </c>
      <c r="M20" s="99">
        <f t="shared" si="22"/>
        <v>1</v>
      </c>
      <c r="N20" s="29">
        <v>0</v>
      </c>
      <c r="O20" s="29">
        <v>0</v>
      </c>
      <c r="P20" s="29">
        <v>0</v>
      </c>
      <c r="Q20" s="29">
        <v>0</v>
      </c>
      <c r="R20" s="99">
        <v>0</v>
      </c>
      <c r="S20" s="99">
        <v>0</v>
      </c>
    </row>
    <row r="21" spans="1:19">
      <c r="A21" s="26" t="s">
        <v>76</v>
      </c>
      <c r="B21" s="27">
        <f>SUM(B22:B24)</f>
        <v>36293.9</v>
      </c>
      <c r="C21" s="27">
        <f t="shared" ref="C21:E21" si="30">SUM(C22:C24)</f>
        <v>36293.9</v>
      </c>
      <c r="D21" s="27">
        <f t="shared" si="30"/>
        <v>36293.9</v>
      </c>
      <c r="E21" s="27">
        <f t="shared" si="30"/>
        <v>36293.9</v>
      </c>
      <c r="F21" s="98">
        <f t="shared" si="7"/>
        <v>1</v>
      </c>
      <c r="G21" s="98">
        <f t="shared" si="8"/>
        <v>1</v>
      </c>
      <c r="H21" s="27">
        <f>SUM(H22:H24)</f>
        <v>36293.9</v>
      </c>
      <c r="I21" s="27">
        <f t="shared" ref="I21" si="31">SUM(I22:I24)</f>
        <v>36293.9</v>
      </c>
      <c r="J21" s="27">
        <f t="shared" ref="J21" si="32">SUM(J22:J24)</f>
        <v>36293.9</v>
      </c>
      <c r="K21" s="27">
        <f t="shared" ref="K21" si="33">SUM(K22:K24)</f>
        <v>36293.9</v>
      </c>
      <c r="L21" s="98">
        <f t="shared" si="21"/>
        <v>1</v>
      </c>
      <c r="M21" s="98">
        <f t="shared" si="22"/>
        <v>1</v>
      </c>
      <c r="N21" s="27">
        <f>SUM(N22:N24)</f>
        <v>0</v>
      </c>
      <c r="O21" s="27">
        <f t="shared" ref="O21" si="34">SUM(O22:O24)</f>
        <v>0</v>
      </c>
      <c r="P21" s="27">
        <f t="shared" ref="P21" si="35">SUM(P22:P24)</f>
        <v>0</v>
      </c>
      <c r="Q21" s="27">
        <f t="shared" ref="Q21" si="36">SUM(Q22:Q24)</f>
        <v>0</v>
      </c>
      <c r="R21" s="98">
        <v>0</v>
      </c>
      <c r="S21" s="98">
        <v>0</v>
      </c>
    </row>
    <row r="22" spans="1:19" ht="15">
      <c r="A22" s="28" t="s">
        <v>96</v>
      </c>
      <c r="B22" s="29">
        <f t="shared" ref="B22:B24" si="37">H22++N22</f>
        <v>25010.7</v>
      </c>
      <c r="C22" s="29">
        <f t="shared" ref="C22:C24" si="38">I22+O22</f>
        <v>25010.7</v>
      </c>
      <c r="D22" s="29">
        <f t="shared" ref="D22:D24" si="39">J22+P22</f>
        <v>25010.7</v>
      </c>
      <c r="E22" s="29">
        <f t="shared" ref="E22:E24" si="40">K22+Q22</f>
        <v>25010.7</v>
      </c>
      <c r="F22" s="99">
        <f t="shared" si="7"/>
        <v>1</v>
      </c>
      <c r="G22" s="99">
        <f t="shared" si="8"/>
        <v>1</v>
      </c>
      <c r="H22" s="29">
        <v>25010.7</v>
      </c>
      <c r="I22" s="29">
        <v>25010.7</v>
      </c>
      <c r="J22" s="29">
        <v>25010.7</v>
      </c>
      <c r="K22" s="29">
        <v>25010.7</v>
      </c>
      <c r="L22" s="99">
        <f t="shared" si="21"/>
        <v>1</v>
      </c>
      <c r="M22" s="99">
        <f t="shared" si="22"/>
        <v>1</v>
      </c>
      <c r="N22" s="29">
        <v>0</v>
      </c>
      <c r="O22" s="29">
        <v>0</v>
      </c>
      <c r="P22" s="29">
        <v>0</v>
      </c>
      <c r="Q22" s="29">
        <v>0</v>
      </c>
      <c r="R22" s="99">
        <v>0</v>
      </c>
      <c r="S22" s="99">
        <v>0</v>
      </c>
    </row>
    <row r="23" spans="1:19" ht="15">
      <c r="A23" s="28" t="s">
        <v>27</v>
      </c>
      <c r="B23" s="29">
        <f t="shared" si="37"/>
        <v>5641.6</v>
      </c>
      <c r="C23" s="29">
        <f t="shared" si="38"/>
        <v>5641.6</v>
      </c>
      <c r="D23" s="29">
        <f t="shared" si="39"/>
        <v>5641.6</v>
      </c>
      <c r="E23" s="29">
        <f t="shared" si="40"/>
        <v>5641.6</v>
      </c>
      <c r="F23" s="99">
        <f t="shared" si="7"/>
        <v>1</v>
      </c>
      <c r="G23" s="99">
        <f t="shared" si="8"/>
        <v>1</v>
      </c>
      <c r="H23" s="29">
        <v>5641.6</v>
      </c>
      <c r="I23" s="29">
        <v>5641.6</v>
      </c>
      <c r="J23" s="29">
        <v>5641.6</v>
      </c>
      <c r="K23" s="29">
        <v>5641.6</v>
      </c>
      <c r="L23" s="99">
        <f t="shared" si="21"/>
        <v>1</v>
      </c>
      <c r="M23" s="99">
        <f t="shared" si="22"/>
        <v>1</v>
      </c>
      <c r="N23" s="29">
        <v>0</v>
      </c>
      <c r="O23" s="29">
        <v>0</v>
      </c>
      <c r="P23" s="29">
        <v>0</v>
      </c>
      <c r="Q23" s="29">
        <v>0</v>
      </c>
      <c r="R23" s="99">
        <v>0</v>
      </c>
      <c r="S23" s="99">
        <v>0</v>
      </c>
    </row>
    <row r="24" spans="1:19" ht="15">
      <c r="A24" s="28" t="s">
        <v>144</v>
      </c>
      <c r="B24" s="29">
        <f t="shared" si="37"/>
        <v>5641.6</v>
      </c>
      <c r="C24" s="29">
        <f t="shared" si="38"/>
        <v>5641.6</v>
      </c>
      <c r="D24" s="29">
        <f t="shared" si="39"/>
        <v>5641.6</v>
      </c>
      <c r="E24" s="29">
        <f t="shared" si="40"/>
        <v>5641.6</v>
      </c>
      <c r="F24" s="99">
        <f t="shared" si="7"/>
        <v>1</v>
      </c>
      <c r="G24" s="99">
        <f t="shared" si="8"/>
        <v>1</v>
      </c>
      <c r="H24" s="29">
        <v>5641.6</v>
      </c>
      <c r="I24" s="29">
        <v>5641.6</v>
      </c>
      <c r="J24" s="29">
        <v>5641.6</v>
      </c>
      <c r="K24" s="29">
        <v>5641.6</v>
      </c>
      <c r="L24" s="99">
        <f t="shared" si="21"/>
        <v>1</v>
      </c>
      <c r="M24" s="99">
        <f t="shared" si="22"/>
        <v>1</v>
      </c>
      <c r="N24" s="29">
        <v>0</v>
      </c>
      <c r="O24" s="29">
        <v>0</v>
      </c>
      <c r="P24" s="29">
        <v>0</v>
      </c>
      <c r="Q24" s="29">
        <v>0</v>
      </c>
      <c r="R24" s="99">
        <v>0</v>
      </c>
      <c r="S24" s="99">
        <v>0</v>
      </c>
    </row>
    <row r="25" spans="1:19">
      <c r="A25" s="26" t="s">
        <v>37</v>
      </c>
      <c r="B25" s="27">
        <f>SUM(B26)</f>
        <v>23637.200000000001</v>
      </c>
      <c r="C25" s="27">
        <f t="shared" ref="C25:E25" si="41">SUM(C26)</f>
        <v>23637.200000000001</v>
      </c>
      <c r="D25" s="27">
        <f t="shared" si="41"/>
        <v>23637.200000000001</v>
      </c>
      <c r="E25" s="27">
        <f t="shared" si="41"/>
        <v>23637.200000000001</v>
      </c>
      <c r="F25" s="98">
        <f t="shared" si="7"/>
        <v>1</v>
      </c>
      <c r="G25" s="98">
        <f t="shared" si="8"/>
        <v>1</v>
      </c>
      <c r="H25" s="27">
        <f>SUM(H26)</f>
        <v>23637.200000000001</v>
      </c>
      <c r="I25" s="27">
        <f t="shared" ref="I25" si="42">SUM(I26)</f>
        <v>23637.200000000001</v>
      </c>
      <c r="J25" s="27">
        <f t="shared" ref="J25" si="43">SUM(J26)</f>
        <v>23637.200000000001</v>
      </c>
      <c r="K25" s="27">
        <f t="shared" ref="K25" si="44">SUM(K26)</f>
        <v>23637.200000000001</v>
      </c>
      <c r="L25" s="98">
        <f t="shared" si="21"/>
        <v>1</v>
      </c>
      <c r="M25" s="98">
        <f t="shared" si="22"/>
        <v>1</v>
      </c>
      <c r="N25" s="27">
        <f>SUM(N26)</f>
        <v>0</v>
      </c>
      <c r="O25" s="27">
        <f t="shared" ref="O25" si="45">SUM(O26)</f>
        <v>0</v>
      </c>
      <c r="P25" s="27">
        <f t="shared" ref="P25" si="46">SUM(P26)</f>
        <v>0</v>
      </c>
      <c r="Q25" s="27">
        <f t="shared" ref="Q25" si="47">SUM(Q26)</f>
        <v>0</v>
      </c>
      <c r="R25" s="98">
        <v>0</v>
      </c>
      <c r="S25" s="98">
        <v>0</v>
      </c>
    </row>
    <row r="26" spans="1:19" ht="15">
      <c r="A26" s="28" t="s">
        <v>36</v>
      </c>
      <c r="B26" s="29">
        <f t="shared" ref="B26" si="48">H26++N26</f>
        <v>23637.200000000001</v>
      </c>
      <c r="C26" s="29">
        <f t="shared" ref="C26" si="49">I26+O26</f>
        <v>23637.200000000001</v>
      </c>
      <c r="D26" s="29">
        <f t="shared" ref="D26" si="50">J26+P26</f>
        <v>23637.200000000001</v>
      </c>
      <c r="E26" s="29">
        <f t="shared" ref="E26" si="51">K26+Q26</f>
        <v>23637.200000000001</v>
      </c>
      <c r="F26" s="99">
        <f t="shared" si="7"/>
        <v>1</v>
      </c>
      <c r="G26" s="99">
        <f t="shared" si="8"/>
        <v>1</v>
      </c>
      <c r="H26" s="29">
        <v>23637.200000000001</v>
      </c>
      <c r="I26" s="29">
        <v>23637.200000000001</v>
      </c>
      <c r="J26" s="29">
        <v>23637.200000000001</v>
      </c>
      <c r="K26" s="29">
        <v>23637.200000000001</v>
      </c>
      <c r="L26" s="99">
        <f t="shared" si="21"/>
        <v>1</v>
      </c>
      <c r="M26" s="99">
        <f t="shared" si="22"/>
        <v>1</v>
      </c>
      <c r="N26" s="29">
        <v>0</v>
      </c>
      <c r="O26" s="29">
        <v>0</v>
      </c>
      <c r="P26" s="29">
        <v>0</v>
      </c>
      <c r="Q26" s="29">
        <v>0</v>
      </c>
      <c r="R26" s="99">
        <v>0</v>
      </c>
      <c r="S26" s="99">
        <v>0</v>
      </c>
    </row>
    <row r="27" spans="1:19">
      <c r="A27" s="26" t="s">
        <v>33</v>
      </c>
      <c r="B27" s="27">
        <f>SUM(B28:B31)</f>
        <v>74898.599999999991</v>
      </c>
      <c r="C27" s="27">
        <f t="shared" ref="C27:E27" si="52">SUM(C28:C31)</f>
        <v>74898.599999999991</v>
      </c>
      <c r="D27" s="27">
        <f t="shared" si="52"/>
        <v>61002.899999999994</v>
      </c>
      <c r="E27" s="27">
        <f t="shared" si="52"/>
        <v>61002.899999999994</v>
      </c>
      <c r="F27" s="98">
        <f t="shared" si="7"/>
        <v>0.81447316772276124</v>
      </c>
      <c r="G27" s="98">
        <f t="shared" si="8"/>
        <v>1</v>
      </c>
      <c r="H27" s="27">
        <f>SUM(H28:H31)</f>
        <v>74898.599999999991</v>
      </c>
      <c r="I27" s="27">
        <f t="shared" ref="I27" si="53">SUM(I28:I31)</f>
        <v>74898.599999999991</v>
      </c>
      <c r="J27" s="27">
        <f t="shared" ref="J27" si="54">SUM(J28:J31)</f>
        <v>61002.899999999994</v>
      </c>
      <c r="K27" s="27">
        <f t="shared" ref="K27" si="55">SUM(K28:K31)</f>
        <v>61002.899999999994</v>
      </c>
      <c r="L27" s="98">
        <f t="shared" si="21"/>
        <v>0.81447316772276124</v>
      </c>
      <c r="M27" s="98">
        <f t="shared" si="22"/>
        <v>1</v>
      </c>
      <c r="N27" s="27">
        <f>SUM(N28:N31)</f>
        <v>0</v>
      </c>
      <c r="O27" s="27">
        <f t="shared" ref="O27" si="56">SUM(O28:O31)</f>
        <v>0</v>
      </c>
      <c r="P27" s="27">
        <f t="shared" ref="P27" si="57">SUM(P28:P31)</f>
        <v>0</v>
      </c>
      <c r="Q27" s="27">
        <f t="shared" ref="Q27" si="58">SUM(Q28:Q31)</f>
        <v>0</v>
      </c>
      <c r="R27" s="98">
        <v>0</v>
      </c>
      <c r="S27" s="98">
        <v>0</v>
      </c>
    </row>
    <row r="28" spans="1:19" ht="15">
      <c r="A28" s="28" t="s">
        <v>32</v>
      </c>
      <c r="B28" s="29">
        <f t="shared" ref="B28:B31" si="59">H28++N28</f>
        <v>40093.1</v>
      </c>
      <c r="C28" s="29">
        <f t="shared" ref="C28:C31" si="60">I28+O28</f>
        <v>40093.1</v>
      </c>
      <c r="D28" s="29">
        <f t="shared" ref="D28:D31" si="61">J28+P28</f>
        <v>26197.4</v>
      </c>
      <c r="E28" s="29">
        <f t="shared" ref="E28:E31" si="62">K28+Q28</f>
        <v>26197.4</v>
      </c>
      <c r="F28" s="99">
        <f t="shared" si="7"/>
        <v>0.65341417849954242</v>
      </c>
      <c r="G28" s="99">
        <f t="shared" si="8"/>
        <v>1</v>
      </c>
      <c r="H28" s="29">
        <v>40093.1</v>
      </c>
      <c r="I28" s="29">
        <v>40093.1</v>
      </c>
      <c r="J28" s="29">
        <v>26197.4</v>
      </c>
      <c r="K28" s="29">
        <v>26197.4</v>
      </c>
      <c r="L28" s="99">
        <f t="shared" si="21"/>
        <v>0.65341417849954242</v>
      </c>
      <c r="M28" s="99">
        <f t="shared" si="22"/>
        <v>1</v>
      </c>
      <c r="N28" s="29">
        <v>0</v>
      </c>
      <c r="O28" s="29">
        <v>0</v>
      </c>
      <c r="P28" s="29">
        <v>0</v>
      </c>
      <c r="Q28" s="29">
        <v>0</v>
      </c>
      <c r="R28" s="99">
        <v>0</v>
      </c>
      <c r="S28" s="99">
        <v>0</v>
      </c>
    </row>
    <row r="29" spans="1:19" ht="15">
      <c r="A29" s="28" t="s">
        <v>145</v>
      </c>
      <c r="B29" s="29">
        <f t="shared" si="59"/>
        <v>19745.099999999999</v>
      </c>
      <c r="C29" s="29">
        <f t="shared" si="60"/>
        <v>19745.099999999999</v>
      </c>
      <c r="D29" s="29">
        <f t="shared" si="61"/>
        <v>19745.099999999999</v>
      </c>
      <c r="E29" s="29">
        <f t="shared" si="62"/>
        <v>19745.099999999999</v>
      </c>
      <c r="F29" s="99">
        <f t="shared" si="7"/>
        <v>1</v>
      </c>
      <c r="G29" s="99">
        <f t="shared" si="8"/>
        <v>1</v>
      </c>
      <c r="H29" s="29">
        <v>19745.099999999999</v>
      </c>
      <c r="I29" s="29">
        <v>19745.099999999999</v>
      </c>
      <c r="J29" s="29">
        <v>19745.099999999999</v>
      </c>
      <c r="K29" s="29">
        <v>19745.099999999999</v>
      </c>
      <c r="L29" s="99">
        <f t="shared" si="21"/>
        <v>1</v>
      </c>
      <c r="M29" s="99">
        <f t="shared" si="22"/>
        <v>1</v>
      </c>
      <c r="N29" s="29">
        <v>0</v>
      </c>
      <c r="O29" s="29">
        <v>0</v>
      </c>
      <c r="P29" s="29">
        <v>0</v>
      </c>
      <c r="Q29" s="29">
        <v>0</v>
      </c>
      <c r="R29" s="99">
        <v>0</v>
      </c>
      <c r="S29" s="99">
        <v>0</v>
      </c>
    </row>
    <row r="30" spans="1:19" ht="15">
      <c r="A30" s="28" t="s">
        <v>146</v>
      </c>
      <c r="B30" s="29">
        <f t="shared" si="59"/>
        <v>6149.2</v>
      </c>
      <c r="C30" s="29">
        <f t="shared" si="60"/>
        <v>6149.2</v>
      </c>
      <c r="D30" s="29">
        <f t="shared" si="61"/>
        <v>6149.2</v>
      </c>
      <c r="E30" s="29">
        <f t="shared" si="62"/>
        <v>6149.2</v>
      </c>
      <c r="F30" s="99">
        <f t="shared" si="7"/>
        <v>1</v>
      </c>
      <c r="G30" s="99">
        <f t="shared" si="8"/>
        <v>1</v>
      </c>
      <c r="H30" s="29">
        <v>6149.2</v>
      </c>
      <c r="I30" s="29">
        <v>6149.2</v>
      </c>
      <c r="J30" s="29">
        <v>6149.2</v>
      </c>
      <c r="K30" s="29">
        <v>6149.2</v>
      </c>
      <c r="L30" s="99">
        <f t="shared" si="21"/>
        <v>1</v>
      </c>
      <c r="M30" s="99">
        <f t="shared" si="22"/>
        <v>1</v>
      </c>
      <c r="N30" s="29">
        <v>0</v>
      </c>
      <c r="O30" s="29">
        <v>0</v>
      </c>
      <c r="P30" s="29">
        <v>0</v>
      </c>
      <c r="Q30" s="29">
        <v>0</v>
      </c>
      <c r="R30" s="99">
        <v>0</v>
      </c>
      <c r="S30" s="99">
        <v>0</v>
      </c>
    </row>
    <row r="31" spans="1:19" ht="15">
      <c r="A31" s="28" t="s">
        <v>40</v>
      </c>
      <c r="B31" s="29">
        <f t="shared" si="59"/>
        <v>8911.2000000000007</v>
      </c>
      <c r="C31" s="29">
        <f t="shared" si="60"/>
        <v>8911.2000000000007</v>
      </c>
      <c r="D31" s="29">
        <f t="shared" si="61"/>
        <v>8911.2000000000007</v>
      </c>
      <c r="E31" s="29">
        <f t="shared" si="62"/>
        <v>8911.2000000000007</v>
      </c>
      <c r="F31" s="99">
        <f t="shared" si="7"/>
        <v>1</v>
      </c>
      <c r="G31" s="99">
        <f t="shared" si="8"/>
        <v>1</v>
      </c>
      <c r="H31" s="29">
        <v>8911.2000000000007</v>
      </c>
      <c r="I31" s="29">
        <v>8911.2000000000007</v>
      </c>
      <c r="J31" s="29">
        <v>8911.2000000000007</v>
      </c>
      <c r="K31" s="29">
        <v>8911.2000000000007</v>
      </c>
      <c r="L31" s="99">
        <f t="shared" si="21"/>
        <v>1</v>
      </c>
      <c r="M31" s="99">
        <f t="shared" si="22"/>
        <v>1</v>
      </c>
      <c r="N31" s="29">
        <v>0</v>
      </c>
      <c r="O31" s="29">
        <v>0</v>
      </c>
      <c r="P31" s="29">
        <v>0</v>
      </c>
      <c r="Q31" s="29">
        <v>0</v>
      </c>
      <c r="R31" s="99">
        <v>0</v>
      </c>
      <c r="S31" s="99">
        <v>0</v>
      </c>
    </row>
    <row r="32" spans="1:19">
      <c r="A32" s="26" t="s">
        <v>75</v>
      </c>
      <c r="B32" s="27">
        <f>SUM(B33)</f>
        <v>7226.1</v>
      </c>
      <c r="C32" s="27">
        <f t="shared" ref="C32:E32" si="63">SUM(C33)</f>
        <v>7226.1</v>
      </c>
      <c r="D32" s="27">
        <f t="shared" si="63"/>
        <v>7226.1</v>
      </c>
      <c r="E32" s="27">
        <f t="shared" si="63"/>
        <v>7226.1</v>
      </c>
      <c r="F32" s="98">
        <f t="shared" si="7"/>
        <v>1</v>
      </c>
      <c r="G32" s="98">
        <f t="shared" si="8"/>
        <v>1</v>
      </c>
      <c r="H32" s="27">
        <f>SUM(H33)</f>
        <v>7226.1</v>
      </c>
      <c r="I32" s="27">
        <f t="shared" ref="I32" si="64">SUM(I33)</f>
        <v>7226.1</v>
      </c>
      <c r="J32" s="27">
        <f t="shared" ref="J32" si="65">SUM(J33)</f>
        <v>7226.1</v>
      </c>
      <c r="K32" s="27">
        <f t="shared" ref="K32" si="66">SUM(K33)</f>
        <v>7226.1</v>
      </c>
      <c r="L32" s="98">
        <f t="shared" si="21"/>
        <v>1</v>
      </c>
      <c r="M32" s="98">
        <f t="shared" si="22"/>
        <v>1</v>
      </c>
      <c r="N32" s="27">
        <f>SUM(N33)</f>
        <v>0</v>
      </c>
      <c r="O32" s="27">
        <f t="shared" ref="O32" si="67">SUM(O33)</f>
        <v>0</v>
      </c>
      <c r="P32" s="27">
        <f t="shared" ref="P32" si="68">SUM(P33)</f>
        <v>0</v>
      </c>
      <c r="Q32" s="27">
        <f t="shared" ref="Q32" si="69">SUM(Q33)</f>
        <v>0</v>
      </c>
      <c r="R32" s="98">
        <v>0</v>
      </c>
      <c r="S32" s="98">
        <v>0</v>
      </c>
    </row>
    <row r="33" spans="1:19" ht="15">
      <c r="A33" s="28" t="s">
        <v>147</v>
      </c>
      <c r="B33" s="29">
        <f t="shared" ref="B33" si="70">H33++N33</f>
        <v>7226.1</v>
      </c>
      <c r="C33" s="29">
        <f t="shared" ref="C33" si="71">I33+O33</f>
        <v>7226.1</v>
      </c>
      <c r="D33" s="29">
        <f t="shared" ref="D33" si="72">J33+P33</f>
        <v>7226.1</v>
      </c>
      <c r="E33" s="29">
        <f t="shared" ref="E33" si="73">K33+Q33</f>
        <v>7226.1</v>
      </c>
      <c r="F33" s="99">
        <f t="shared" si="7"/>
        <v>1</v>
      </c>
      <c r="G33" s="99">
        <f t="shared" si="8"/>
        <v>1</v>
      </c>
      <c r="H33" s="29">
        <v>7226.1</v>
      </c>
      <c r="I33" s="29">
        <v>7226.1</v>
      </c>
      <c r="J33" s="29">
        <v>7226.1</v>
      </c>
      <c r="K33" s="29">
        <v>7226.1</v>
      </c>
      <c r="L33" s="99">
        <f t="shared" si="21"/>
        <v>1</v>
      </c>
      <c r="M33" s="99">
        <f t="shared" si="22"/>
        <v>1</v>
      </c>
      <c r="N33" s="29">
        <v>0</v>
      </c>
      <c r="O33" s="29">
        <v>0</v>
      </c>
      <c r="P33" s="29">
        <v>0</v>
      </c>
      <c r="Q33" s="29">
        <v>0</v>
      </c>
      <c r="R33" s="99">
        <v>0</v>
      </c>
      <c r="S33" s="99">
        <v>0</v>
      </c>
    </row>
    <row r="34" spans="1:19">
      <c r="A34" s="26" t="s">
        <v>29</v>
      </c>
      <c r="B34" s="27">
        <f>SUM(B35)</f>
        <v>98680.099999999991</v>
      </c>
      <c r="C34" s="27">
        <f t="shared" ref="C34:E34" si="74">SUM(C35)</f>
        <v>98680.099999999991</v>
      </c>
      <c r="D34" s="27">
        <f t="shared" si="74"/>
        <v>43987.4</v>
      </c>
      <c r="E34" s="27">
        <f t="shared" si="74"/>
        <v>43987.4</v>
      </c>
      <c r="F34" s="98">
        <f t="shared" si="7"/>
        <v>0.44575755395464745</v>
      </c>
      <c r="G34" s="98">
        <f t="shared" si="8"/>
        <v>1</v>
      </c>
      <c r="H34" s="27">
        <f>SUM(H35)</f>
        <v>20547.7</v>
      </c>
      <c r="I34" s="27">
        <f t="shared" ref="I34" si="75">SUM(I35)</f>
        <v>20547.7</v>
      </c>
      <c r="J34" s="27">
        <f t="shared" ref="J34" si="76">SUM(J35)</f>
        <v>20547.7</v>
      </c>
      <c r="K34" s="27">
        <f t="shared" ref="K34" si="77">SUM(K35)</f>
        <v>20547.7</v>
      </c>
      <c r="L34" s="98">
        <f t="shared" si="21"/>
        <v>1</v>
      </c>
      <c r="M34" s="98">
        <f t="shared" si="22"/>
        <v>1</v>
      </c>
      <c r="N34" s="27">
        <f>SUM(N35)</f>
        <v>78132.399999999994</v>
      </c>
      <c r="O34" s="27">
        <f t="shared" ref="O34" si="78">SUM(O35)</f>
        <v>78132.399999999994</v>
      </c>
      <c r="P34" s="27">
        <f t="shared" ref="P34" si="79">SUM(P35)</f>
        <v>23439.7</v>
      </c>
      <c r="Q34" s="27">
        <f t="shared" ref="Q34" si="80">SUM(Q35)</f>
        <v>23439.7</v>
      </c>
      <c r="R34" s="98">
        <f t="shared" si="15"/>
        <v>0.29999974402424606</v>
      </c>
      <c r="S34" s="98">
        <f t="shared" si="16"/>
        <v>1</v>
      </c>
    </row>
    <row r="35" spans="1:19" ht="15">
      <c r="A35" s="28" t="s">
        <v>28</v>
      </c>
      <c r="B35" s="29">
        <f t="shared" ref="B35" si="81">H35++N35</f>
        <v>98680.099999999991</v>
      </c>
      <c r="C35" s="29">
        <f t="shared" ref="C35" si="82">I35+O35</f>
        <v>98680.099999999991</v>
      </c>
      <c r="D35" s="29">
        <f t="shared" ref="D35" si="83">J35+P35</f>
        <v>43987.4</v>
      </c>
      <c r="E35" s="29">
        <f t="shared" ref="E35" si="84">K35+Q35</f>
        <v>43987.4</v>
      </c>
      <c r="F35" s="99">
        <f t="shared" si="7"/>
        <v>0.44575755395464745</v>
      </c>
      <c r="G35" s="99">
        <f t="shared" si="8"/>
        <v>1</v>
      </c>
      <c r="H35" s="29">
        <v>20547.7</v>
      </c>
      <c r="I35" s="29">
        <v>20547.7</v>
      </c>
      <c r="J35" s="29">
        <v>20547.7</v>
      </c>
      <c r="K35" s="29">
        <v>20547.7</v>
      </c>
      <c r="L35" s="99">
        <f t="shared" si="21"/>
        <v>1</v>
      </c>
      <c r="M35" s="99">
        <f t="shared" si="22"/>
        <v>1</v>
      </c>
      <c r="N35" s="29">
        <v>78132.399999999994</v>
      </c>
      <c r="O35" s="29">
        <v>78132.399999999994</v>
      </c>
      <c r="P35" s="29">
        <v>23439.7</v>
      </c>
      <c r="Q35" s="29">
        <v>23439.7</v>
      </c>
      <c r="R35" s="99">
        <f t="shared" si="15"/>
        <v>0.29999974402424606</v>
      </c>
      <c r="S35" s="99">
        <f t="shared" si="16"/>
        <v>1</v>
      </c>
    </row>
    <row r="36" spans="1:19">
      <c r="A36" s="26" t="s">
        <v>60</v>
      </c>
      <c r="B36" s="27">
        <f>SUM(B37)</f>
        <v>15067.8</v>
      </c>
      <c r="C36" s="27">
        <f t="shared" ref="C36:E36" si="85">SUM(C37)</f>
        <v>15067.8</v>
      </c>
      <c r="D36" s="27">
        <f t="shared" si="85"/>
        <v>10398.700000000001</v>
      </c>
      <c r="E36" s="27">
        <f t="shared" si="85"/>
        <v>10398.700000000001</v>
      </c>
      <c r="F36" s="98">
        <f t="shared" si="7"/>
        <v>0.69012729130994577</v>
      </c>
      <c r="G36" s="98">
        <f t="shared" si="8"/>
        <v>1</v>
      </c>
      <c r="H36" s="27">
        <f>SUM(H37)</f>
        <v>8397.6</v>
      </c>
      <c r="I36" s="27">
        <f t="shared" ref="I36" si="86">SUM(I37)</f>
        <v>8397.6</v>
      </c>
      <c r="J36" s="27">
        <f t="shared" ref="J36" si="87">SUM(J37)</f>
        <v>8397.6</v>
      </c>
      <c r="K36" s="27">
        <f t="shared" ref="K36" si="88">SUM(K37)</f>
        <v>8397.6</v>
      </c>
      <c r="L36" s="98">
        <f t="shared" si="21"/>
        <v>1</v>
      </c>
      <c r="M36" s="98">
        <f t="shared" si="22"/>
        <v>1</v>
      </c>
      <c r="N36" s="27">
        <f>SUM(N37)</f>
        <v>6670.2</v>
      </c>
      <c r="O36" s="27">
        <f t="shared" ref="O36" si="89">SUM(O37)</f>
        <v>6670.2</v>
      </c>
      <c r="P36" s="27">
        <f t="shared" ref="P36" si="90">SUM(P37)</f>
        <v>2001.1</v>
      </c>
      <c r="Q36" s="27">
        <f t="shared" ref="Q36" si="91">SUM(Q37)</f>
        <v>2001.1</v>
      </c>
      <c r="R36" s="98">
        <f t="shared" si="15"/>
        <v>0.3000059968216845</v>
      </c>
      <c r="S36" s="98">
        <f t="shared" si="16"/>
        <v>1</v>
      </c>
    </row>
    <row r="37" spans="1:19" ht="15">
      <c r="A37" s="28" t="s">
        <v>148</v>
      </c>
      <c r="B37" s="29">
        <f t="shared" ref="B37:C37" si="92">H37++N37</f>
        <v>15067.8</v>
      </c>
      <c r="C37" s="29">
        <f t="shared" si="92"/>
        <v>15067.8</v>
      </c>
      <c r="D37" s="29">
        <f t="shared" ref="D37" si="93">J37+P37</f>
        <v>10398.700000000001</v>
      </c>
      <c r="E37" s="29">
        <f t="shared" ref="E37" si="94">K37+Q37</f>
        <v>10398.700000000001</v>
      </c>
      <c r="F37" s="99">
        <f t="shared" si="7"/>
        <v>0.69012729130994577</v>
      </c>
      <c r="G37" s="99">
        <f t="shared" si="8"/>
        <v>1</v>
      </c>
      <c r="H37" s="29">
        <v>8397.6</v>
      </c>
      <c r="I37" s="29">
        <v>8397.6</v>
      </c>
      <c r="J37" s="29">
        <v>8397.6</v>
      </c>
      <c r="K37" s="29">
        <v>8397.6</v>
      </c>
      <c r="L37" s="99">
        <f t="shared" si="21"/>
        <v>1</v>
      </c>
      <c r="M37" s="99">
        <f t="shared" si="22"/>
        <v>1</v>
      </c>
      <c r="N37" s="29">
        <v>6670.2</v>
      </c>
      <c r="O37" s="29">
        <v>6670.2</v>
      </c>
      <c r="P37" s="29">
        <v>2001.1</v>
      </c>
      <c r="Q37" s="29">
        <v>2001.1</v>
      </c>
      <c r="R37" s="99">
        <f t="shared" si="15"/>
        <v>0.3000059968216845</v>
      </c>
      <c r="S37" s="99">
        <f t="shared" si="16"/>
        <v>1</v>
      </c>
    </row>
    <row r="38" spans="1:19">
      <c r="A38" s="26" t="s">
        <v>59</v>
      </c>
      <c r="B38" s="27">
        <f>SUM(B39)</f>
        <v>50727.5</v>
      </c>
      <c r="C38" s="27">
        <f t="shared" ref="C38:E38" si="95">SUM(C39)</f>
        <v>50727.5</v>
      </c>
      <c r="D38" s="27">
        <f t="shared" si="95"/>
        <v>39533.5</v>
      </c>
      <c r="E38" s="27">
        <f t="shared" si="95"/>
        <v>39533.5</v>
      </c>
      <c r="F38" s="98">
        <f t="shared" si="7"/>
        <v>0.77933073776551176</v>
      </c>
      <c r="G38" s="98">
        <f t="shared" si="8"/>
        <v>1</v>
      </c>
      <c r="H38" s="27">
        <f>SUM(H39)</f>
        <v>39681</v>
      </c>
      <c r="I38" s="27">
        <f t="shared" ref="I38" si="96">SUM(I39)</f>
        <v>39681</v>
      </c>
      <c r="J38" s="27">
        <f t="shared" ref="J38" si="97">SUM(J39)</f>
        <v>28487</v>
      </c>
      <c r="K38" s="27">
        <f t="shared" ref="K38" si="98">SUM(K39)</f>
        <v>28487</v>
      </c>
      <c r="L38" s="98">
        <f t="shared" si="21"/>
        <v>0.71790025452987571</v>
      </c>
      <c r="M38" s="98">
        <f t="shared" si="22"/>
        <v>1</v>
      </c>
      <c r="N38" s="27">
        <f>SUM(N39)</f>
        <v>11046.5</v>
      </c>
      <c r="O38" s="27">
        <f t="shared" ref="O38" si="99">SUM(O39)</f>
        <v>11046.5</v>
      </c>
      <c r="P38" s="27">
        <f t="shared" ref="P38" si="100">SUM(P39)</f>
        <v>11046.5</v>
      </c>
      <c r="Q38" s="27">
        <f t="shared" ref="Q38" si="101">SUM(Q39)</f>
        <v>11046.5</v>
      </c>
      <c r="R38" s="98">
        <f t="shared" si="15"/>
        <v>1</v>
      </c>
      <c r="S38" s="98">
        <f t="shared" si="16"/>
        <v>1</v>
      </c>
    </row>
    <row r="39" spans="1:19" ht="15">
      <c r="A39" s="28" t="s">
        <v>114</v>
      </c>
      <c r="B39" s="29">
        <f t="shared" ref="B39" si="102">H39++N39</f>
        <v>50727.5</v>
      </c>
      <c r="C39" s="29">
        <f t="shared" ref="C39" si="103">I39+O39</f>
        <v>50727.5</v>
      </c>
      <c r="D39" s="29">
        <f t="shared" ref="D39" si="104">J39+P39</f>
        <v>39533.5</v>
      </c>
      <c r="E39" s="29">
        <f t="shared" ref="E39" si="105">K39+Q39</f>
        <v>39533.5</v>
      </c>
      <c r="F39" s="99">
        <f t="shared" si="7"/>
        <v>0.77933073776551176</v>
      </c>
      <c r="G39" s="99">
        <f t="shared" si="8"/>
        <v>1</v>
      </c>
      <c r="H39" s="29">
        <v>39681</v>
      </c>
      <c r="I39" s="29">
        <v>39681</v>
      </c>
      <c r="J39" s="29">
        <v>28487</v>
      </c>
      <c r="K39" s="29">
        <v>28487</v>
      </c>
      <c r="L39" s="99">
        <f t="shared" si="21"/>
        <v>0.71790025452987571</v>
      </c>
      <c r="M39" s="99">
        <f t="shared" si="22"/>
        <v>1</v>
      </c>
      <c r="N39" s="29">
        <v>11046.5</v>
      </c>
      <c r="O39" s="29">
        <v>11046.5</v>
      </c>
      <c r="P39" s="29">
        <v>11046.5</v>
      </c>
      <c r="Q39" s="29">
        <v>11046.5</v>
      </c>
      <c r="R39" s="99">
        <f t="shared" si="15"/>
        <v>1</v>
      </c>
      <c r="S39" s="99">
        <f t="shared" si="16"/>
        <v>1</v>
      </c>
    </row>
    <row r="40" spans="1:19">
      <c r="A40" s="26" t="s">
        <v>26</v>
      </c>
      <c r="B40" s="27">
        <f>SUM(B41)</f>
        <v>5021.2</v>
      </c>
      <c r="C40" s="27">
        <f t="shared" ref="C40:E40" si="106">SUM(C41)</f>
        <v>5021.2</v>
      </c>
      <c r="D40" s="27">
        <f t="shared" si="106"/>
        <v>1506.3</v>
      </c>
      <c r="E40" s="27">
        <f t="shared" si="106"/>
        <v>1506.3</v>
      </c>
      <c r="F40" s="98">
        <f t="shared" ref="F40:F41" si="107">E40/C40</f>
        <v>0.29998805066517964</v>
      </c>
      <c r="G40" s="98">
        <f t="shared" ref="G40:G41" si="108">E40/D40</f>
        <v>1</v>
      </c>
      <c r="H40" s="27">
        <f>SUM(H41)</f>
        <v>0</v>
      </c>
      <c r="I40" s="27">
        <f t="shared" ref="I40" si="109">SUM(I41)</f>
        <v>0</v>
      </c>
      <c r="J40" s="27">
        <f t="shared" ref="J40" si="110">SUM(J41)</f>
        <v>0</v>
      </c>
      <c r="K40" s="27">
        <f t="shared" ref="K40" si="111">SUM(K41)</f>
        <v>0</v>
      </c>
      <c r="L40" s="98">
        <v>0</v>
      </c>
      <c r="M40" s="98">
        <v>0</v>
      </c>
      <c r="N40" s="27">
        <f>SUM(N41)</f>
        <v>5021.2</v>
      </c>
      <c r="O40" s="27">
        <f t="shared" ref="O40" si="112">SUM(O41)</f>
        <v>5021.2</v>
      </c>
      <c r="P40" s="27">
        <f t="shared" ref="P40" si="113">SUM(P41)</f>
        <v>1506.3</v>
      </c>
      <c r="Q40" s="27">
        <f t="shared" ref="Q40" si="114">SUM(Q41)</f>
        <v>1506.3</v>
      </c>
      <c r="R40" s="98">
        <f t="shared" si="15"/>
        <v>0.29998805066517964</v>
      </c>
      <c r="S40" s="98">
        <f t="shared" si="16"/>
        <v>1</v>
      </c>
    </row>
    <row r="41" spans="1:19" ht="15">
      <c r="A41" s="28" t="s">
        <v>88</v>
      </c>
      <c r="B41" s="29">
        <f t="shared" ref="B41" si="115">H41++N41</f>
        <v>5021.2</v>
      </c>
      <c r="C41" s="29">
        <f t="shared" ref="C41" si="116">I41+O41</f>
        <v>5021.2</v>
      </c>
      <c r="D41" s="29">
        <f t="shared" ref="D41" si="117">J41+P41</f>
        <v>1506.3</v>
      </c>
      <c r="E41" s="29">
        <f t="shared" ref="E41" si="118">K41+Q41</f>
        <v>1506.3</v>
      </c>
      <c r="F41" s="99">
        <f t="shared" si="107"/>
        <v>0.29998805066517964</v>
      </c>
      <c r="G41" s="99">
        <f t="shared" si="108"/>
        <v>1</v>
      </c>
      <c r="H41" s="29">
        <v>0</v>
      </c>
      <c r="I41" s="29">
        <v>0</v>
      </c>
      <c r="J41" s="29">
        <v>0</v>
      </c>
      <c r="K41" s="29">
        <v>0</v>
      </c>
      <c r="L41" s="99">
        <v>0</v>
      </c>
      <c r="M41" s="99">
        <v>0</v>
      </c>
      <c r="N41" s="29">
        <v>5021.2</v>
      </c>
      <c r="O41" s="29">
        <v>5021.2</v>
      </c>
      <c r="P41" s="29">
        <v>1506.3</v>
      </c>
      <c r="Q41" s="29">
        <v>1506.3</v>
      </c>
      <c r="R41" s="99">
        <f t="shared" si="15"/>
        <v>0.29998805066517964</v>
      </c>
      <c r="S41" s="99">
        <f t="shared" si="16"/>
        <v>1</v>
      </c>
    </row>
    <row r="42" spans="1:19">
      <c r="A42" s="26" t="s">
        <v>24</v>
      </c>
      <c r="B42" s="27">
        <f>SUM(B43:B44)</f>
        <v>10117.700000000001</v>
      </c>
      <c r="C42" s="27">
        <f t="shared" ref="C42:E42" si="119">SUM(C43:C44)</f>
        <v>10117.700000000001</v>
      </c>
      <c r="D42" s="27">
        <f t="shared" si="119"/>
        <v>2293</v>
      </c>
      <c r="E42" s="27">
        <f t="shared" si="119"/>
        <v>2293</v>
      </c>
      <c r="F42" s="98">
        <f t="shared" ref="F42:F62" si="120">E42/C42</f>
        <v>0.22663253506231651</v>
      </c>
      <c r="G42" s="98">
        <f t="shared" ref="G42" si="121">E42/D42</f>
        <v>1</v>
      </c>
      <c r="H42" s="27">
        <f>SUM(H43:H44)</f>
        <v>10117.700000000001</v>
      </c>
      <c r="I42" s="27">
        <f t="shared" ref="I42" si="122">SUM(I43:I44)</f>
        <v>10117.700000000001</v>
      </c>
      <c r="J42" s="27">
        <f t="shared" ref="J42" si="123">SUM(J43:J44)</f>
        <v>2293</v>
      </c>
      <c r="K42" s="27">
        <f t="shared" ref="K42" si="124">SUM(K43:K44)</f>
        <v>2293</v>
      </c>
      <c r="L42" s="98">
        <f t="shared" si="21"/>
        <v>0.22663253506231651</v>
      </c>
      <c r="M42" s="98">
        <f t="shared" si="22"/>
        <v>1</v>
      </c>
      <c r="N42" s="27">
        <f>SUM(N43:N44)</f>
        <v>0</v>
      </c>
      <c r="O42" s="27">
        <f t="shared" ref="O42" si="125">SUM(O43:O44)</f>
        <v>0</v>
      </c>
      <c r="P42" s="27">
        <f t="shared" ref="P42" si="126">SUM(P43:P44)</f>
        <v>0</v>
      </c>
      <c r="Q42" s="27">
        <f t="shared" ref="Q42" si="127">SUM(Q43:Q44)</f>
        <v>0</v>
      </c>
      <c r="R42" s="98">
        <v>0</v>
      </c>
      <c r="S42" s="98">
        <v>0</v>
      </c>
    </row>
    <row r="43" spans="1:19" ht="15">
      <c r="A43" s="28" t="s">
        <v>23</v>
      </c>
      <c r="B43" s="29">
        <f t="shared" ref="B43:B44" si="128">H43++N43</f>
        <v>7824.7</v>
      </c>
      <c r="C43" s="29">
        <f t="shared" ref="C43:C44" si="129">I43+O43</f>
        <v>7824.7</v>
      </c>
      <c r="D43" s="29">
        <f t="shared" ref="D43:D44" si="130">J43+P43</f>
        <v>0</v>
      </c>
      <c r="E43" s="29">
        <f t="shared" ref="E43:E44" si="131">K43+Q43</f>
        <v>0</v>
      </c>
      <c r="F43" s="99">
        <f t="shared" ref="F43" si="132">E43/C43</f>
        <v>0</v>
      </c>
      <c r="G43" s="99">
        <v>0</v>
      </c>
      <c r="H43" s="29">
        <v>7824.7</v>
      </c>
      <c r="I43" s="29">
        <v>7824.7</v>
      </c>
      <c r="J43" s="29">
        <v>0</v>
      </c>
      <c r="K43" s="29">
        <v>0</v>
      </c>
      <c r="L43" s="99">
        <f t="shared" si="21"/>
        <v>0</v>
      </c>
      <c r="M43" s="99">
        <v>0</v>
      </c>
      <c r="N43" s="29">
        <v>0</v>
      </c>
      <c r="O43" s="29">
        <v>0</v>
      </c>
      <c r="P43" s="29">
        <v>0</v>
      </c>
      <c r="Q43" s="29">
        <v>0</v>
      </c>
      <c r="R43" s="99">
        <v>0</v>
      </c>
      <c r="S43" s="99">
        <v>0</v>
      </c>
    </row>
    <row r="44" spans="1:19" ht="15">
      <c r="A44" s="28" t="s">
        <v>22</v>
      </c>
      <c r="B44" s="29">
        <f t="shared" si="128"/>
        <v>2293</v>
      </c>
      <c r="C44" s="29">
        <f t="shared" si="129"/>
        <v>2293</v>
      </c>
      <c r="D44" s="29">
        <f t="shared" si="130"/>
        <v>2293</v>
      </c>
      <c r="E44" s="29">
        <f t="shared" si="131"/>
        <v>2293</v>
      </c>
      <c r="F44" s="99">
        <f t="shared" si="120"/>
        <v>1</v>
      </c>
      <c r="G44" s="99">
        <f t="shared" ref="G44:G46" si="133">E44/D44</f>
        <v>1</v>
      </c>
      <c r="H44" s="29">
        <v>2293</v>
      </c>
      <c r="I44" s="29">
        <v>2293</v>
      </c>
      <c r="J44" s="29">
        <v>2293</v>
      </c>
      <c r="K44" s="29">
        <v>2293</v>
      </c>
      <c r="L44" s="99">
        <f t="shared" si="21"/>
        <v>1</v>
      </c>
      <c r="M44" s="99">
        <f t="shared" si="22"/>
        <v>1</v>
      </c>
      <c r="N44" s="29">
        <v>0</v>
      </c>
      <c r="O44" s="29">
        <v>0</v>
      </c>
      <c r="P44" s="29">
        <v>0</v>
      </c>
      <c r="Q44" s="29">
        <v>0</v>
      </c>
      <c r="R44" s="99">
        <v>0</v>
      </c>
      <c r="S44" s="99">
        <v>0</v>
      </c>
    </row>
    <row r="45" spans="1:19">
      <c r="A45" s="26" t="s">
        <v>72</v>
      </c>
      <c r="B45" s="27">
        <f>SUM(B46:B48)</f>
        <v>33610.699999999997</v>
      </c>
      <c r="C45" s="27">
        <f>SUM(C46:C48)</f>
        <v>33610.699999999997</v>
      </c>
      <c r="D45" s="27">
        <f>SUM(D46:D48)</f>
        <v>29252.5</v>
      </c>
      <c r="E45" s="27">
        <f>SUM(E46:E48)</f>
        <v>29252.5</v>
      </c>
      <c r="F45" s="98">
        <f t="shared" si="120"/>
        <v>0.87033295944446265</v>
      </c>
      <c r="G45" s="98">
        <f t="shared" si="133"/>
        <v>1</v>
      </c>
      <c r="H45" s="27">
        <f>SUM(H46:H48)</f>
        <v>33610.699999999997</v>
      </c>
      <c r="I45" s="27">
        <f>SUM(I46:I48)</f>
        <v>33610.699999999997</v>
      </c>
      <c r="J45" s="27">
        <f>SUM(J46:J48)</f>
        <v>29252.5</v>
      </c>
      <c r="K45" s="27">
        <f>SUM(K46:K48)</f>
        <v>29252.5</v>
      </c>
      <c r="L45" s="98">
        <f t="shared" si="21"/>
        <v>0.87033295944446265</v>
      </c>
      <c r="M45" s="98">
        <f t="shared" si="22"/>
        <v>1</v>
      </c>
      <c r="N45" s="27">
        <f>SUM(N46:N48)</f>
        <v>0</v>
      </c>
      <c r="O45" s="27">
        <f>SUM(O46:O48)</f>
        <v>0</v>
      </c>
      <c r="P45" s="27">
        <f>SUM(P46:P48)</f>
        <v>0</v>
      </c>
      <c r="Q45" s="27">
        <f>SUM(Q46:Q48)</f>
        <v>0</v>
      </c>
      <c r="R45" s="98">
        <v>0</v>
      </c>
      <c r="S45" s="98">
        <v>0</v>
      </c>
    </row>
    <row r="46" spans="1:19" ht="15">
      <c r="A46" s="28" t="s">
        <v>86</v>
      </c>
      <c r="B46" s="29">
        <f t="shared" ref="B46:B48" si="134">H46++N46</f>
        <v>16766.5</v>
      </c>
      <c r="C46" s="29">
        <f t="shared" ref="C46:C48" si="135">I46+O46</f>
        <v>16766.5</v>
      </c>
      <c r="D46" s="29">
        <f t="shared" ref="D46:D48" si="136">J46+P46</f>
        <v>16766.5</v>
      </c>
      <c r="E46" s="29">
        <f t="shared" ref="E46:E48" si="137">K46+Q46</f>
        <v>16766.5</v>
      </c>
      <c r="F46" s="99">
        <f t="shared" si="120"/>
        <v>1</v>
      </c>
      <c r="G46" s="99">
        <f t="shared" si="133"/>
        <v>1</v>
      </c>
      <c r="H46" s="29">
        <v>16766.5</v>
      </c>
      <c r="I46" s="29">
        <v>16766.5</v>
      </c>
      <c r="J46" s="29">
        <v>16766.5</v>
      </c>
      <c r="K46" s="29">
        <v>16766.5</v>
      </c>
      <c r="L46" s="99">
        <f t="shared" si="21"/>
        <v>1</v>
      </c>
      <c r="M46" s="99">
        <f t="shared" si="22"/>
        <v>1</v>
      </c>
      <c r="N46" s="29">
        <v>0</v>
      </c>
      <c r="O46" s="29">
        <v>0</v>
      </c>
      <c r="P46" s="29">
        <v>0</v>
      </c>
      <c r="Q46" s="29">
        <v>0</v>
      </c>
      <c r="R46" s="99">
        <v>0</v>
      </c>
      <c r="S46" s="99">
        <v>0</v>
      </c>
    </row>
    <row r="47" spans="1:19" ht="15">
      <c r="A47" s="28" t="s">
        <v>149</v>
      </c>
      <c r="B47" s="29">
        <f t="shared" si="134"/>
        <v>3026.7</v>
      </c>
      <c r="C47" s="29">
        <f t="shared" si="135"/>
        <v>3026.7</v>
      </c>
      <c r="D47" s="29">
        <f t="shared" si="136"/>
        <v>0</v>
      </c>
      <c r="E47" s="29">
        <f t="shared" si="137"/>
        <v>0</v>
      </c>
      <c r="F47" s="99">
        <f t="shared" si="120"/>
        <v>0</v>
      </c>
      <c r="G47" s="99">
        <v>0</v>
      </c>
      <c r="H47" s="29">
        <v>3026.7</v>
      </c>
      <c r="I47" s="29">
        <v>3026.7</v>
      </c>
      <c r="J47" s="29">
        <v>0</v>
      </c>
      <c r="K47" s="29">
        <v>0</v>
      </c>
      <c r="L47" s="99">
        <f t="shared" si="21"/>
        <v>0</v>
      </c>
      <c r="M47" s="99">
        <v>0</v>
      </c>
      <c r="N47" s="29">
        <v>0</v>
      </c>
      <c r="O47" s="29">
        <v>0</v>
      </c>
      <c r="P47" s="29">
        <v>0</v>
      </c>
      <c r="Q47" s="29">
        <v>0</v>
      </c>
      <c r="R47" s="99">
        <v>0</v>
      </c>
      <c r="S47" s="99">
        <v>0</v>
      </c>
    </row>
    <row r="48" spans="1:19" ht="15">
      <c r="A48" s="28" t="s">
        <v>110</v>
      </c>
      <c r="B48" s="29">
        <f t="shared" si="134"/>
        <v>13817.5</v>
      </c>
      <c r="C48" s="29">
        <f t="shared" si="135"/>
        <v>13817.5</v>
      </c>
      <c r="D48" s="29">
        <f t="shared" si="136"/>
        <v>12486</v>
      </c>
      <c r="E48" s="29">
        <f t="shared" si="137"/>
        <v>12486</v>
      </c>
      <c r="F48" s="99">
        <f t="shared" si="120"/>
        <v>0.90363669259996382</v>
      </c>
      <c r="G48" s="99">
        <f t="shared" ref="G48:G62" si="138">E48/D48</f>
        <v>1</v>
      </c>
      <c r="H48" s="29">
        <v>13817.5</v>
      </c>
      <c r="I48" s="29">
        <v>13817.5</v>
      </c>
      <c r="J48" s="29">
        <v>12486</v>
      </c>
      <c r="K48" s="29">
        <v>12486</v>
      </c>
      <c r="L48" s="99">
        <f t="shared" si="21"/>
        <v>0.90363669259996382</v>
      </c>
      <c r="M48" s="99">
        <f t="shared" si="22"/>
        <v>1</v>
      </c>
      <c r="N48" s="29">
        <v>0</v>
      </c>
      <c r="O48" s="29">
        <v>0</v>
      </c>
      <c r="P48" s="29">
        <v>0</v>
      </c>
      <c r="Q48" s="29">
        <v>0</v>
      </c>
      <c r="R48" s="99">
        <v>0</v>
      </c>
      <c r="S48" s="99">
        <v>0</v>
      </c>
    </row>
    <row r="49" spans="1:19">
      <c r="A49" s="26" t="s">
        <v>84</v>
      </c>
      <c r="B49" s="27">
        <f>SUM(B50)</f>
        <v>43905</v>
      </c>
      <c r="C49" s="27">
        <f t="shared" ref="C49:E49" si="139">SUM(C50)</f>
        <v>43905</v>
      </c>
      <c r="D49" s="27">
        <f t="shared" si="139"/>
        <v>43905</v>
      </c>
      <c r="E49" s="27">
        <f t="shared" si="139"/>
        <v>43905</v>
      </c>
      <c r="F49" s="98">
        <f t="shared" si="120"/>
        <v>1</v>
      </c>
      <c r="G49" s="98">
        <f t="shared" si="138"/>
        <v>1</v>
      </c>
      <c r="H49" s="27">
        <f>SUM(H50)</f>
        <v>27113.5</v>
      </c>
      <c r="I49" s="27">
        <f t="shared" ref="I49" si="140">SUM(I50)</f>
        <v>27113.5</v>
      </c>
      <c r="J49" s="27">
        <f t="shared" ref="J49" si="141">SUM(J50)</f>
        <v>27113.5</v>
      </c>
      <c r="K49" s="27">
        <f t="shared" ref="K49" si="142">SUM(K50)</f>
        <v>27113.5</v>
      </c>
      <c r="L49" s="98">
        <f t="shared" si="21"/>
        <v>1</v>
      </c>
      <c r="M49" s="98">
        <f t="shared" si="22"/>
        <v>1</v>
      </c>
      <c r="N49" s="27">
        <f>SUM(N50)</f>
        <v>16791.5</v>
      </c>
      <c r="O49" s="27">
        <f t="shared" ref="O49" si="143">SUM(O50)</f>
        <v>16791.5</v>
      </c>
      <c r="P49" s="27">
        <f t="shared" ref="P49" si="144">SUM(P50)</f>
        <v>16791.5</v>
      </c>
      <c r="Q49" s="27">
        <f t="shared" ref="Q49" si="145">SUM(Q50)</f>
        <v>16791.5</v>
      </c>
      <c r="R49" s="98">
        <f t="shared" si="15"/>
        <v>1</v>
      </c>
      <c r="S49" s="98">
        <f t="shared" si="16"/>
        <v>1</v>
      </c>
    </row>
    <row r="50" spans="1:19" ht="15">
      <c r="A50" s="28" t="s">
        <v>83</v>
      </c>
      <c r="B50" s="29">
        <f t="shared" ref="B50" si="146">H50++N50</f>
        <v>43905</v>
      </c>
      <c r="C50" s="29">
        <f t="shared" ref="C50" si="147">I50+O50</f>
        <v>43905</v>
      </c>
      <c r="D50" s="29">
        <f t="shared" ref="D50" si="148">J50+P50</f>
        <v>43905</v>
      </c>
      <c r="E50" s="29">
        <f t="shared" ref="E50" si="149">K50+Q50</f>
        <v>43905</v>
      </c>
      <c r="F50" s="99">
        <f t="shared" si="120"/>
        <v>1</v>
      </c>
      <c r="G50" s="99">
        <f t="shared" si="138"/>
        <v>1</v>
      </c>
      <c r="H50" s="29">
        <v>27113.5</v>
      </c>
      <c r="I50" s="29">
        <v>27113.5</v>
      </c>
      <c r="J50" s="29">
        <v>27113.5</v>
      </c>
      <c r="K50" s="29">
        <v>27113.5</v>
      </c>
      <c r="L50" s="99">
        <f t="shared" si="21"/>
        <v>1</v>
      </c>
      <c r="M50" s="99">
        <f t="shared" si="22"/>
        <v>1</v>
      </c>
      <c r="N50" s="29">
        <v>16791.5</v>
      </c>
      <c r="O50" s="29">
        <v>16791.5</v>
      </c>
      <c r="P50" s="29">
        <v>16791.5</v>
      </c>
      <c r="Q50" s="29">
        <v>16791.5</v>
      </c>
      <c r="R50" s="99">
        <f t="shared" si="15"/>
        <v>1</v>
      </c>
      <c r="S50" s="99">
        <f t="shared" si="16"/>
        <v>1</v>
      </c>
    </row>
    <row r="51" spans="1:19" s="41" customFormat="1" ht="15">
      <c r="A51" s="26" t="s">
        <v>19</v>
      </c>
      <c r="B51" s="27">
        <f>SUM(B52)</f>
        <v>70390.8</v>
      </c>
      <c r="C51" s="27">
        <f t="shared" ref="C51:E51" si="150">SUM(C52)</f>
        <v>70390.8</v>
      </c>
      <c r="D51" s="27">
        <f t="shared" si="150"/>
        <v>42074.5</v>
      </c>
      <c r="E51" s="27">
        <f t="shared" si="150"/>
        <v>42074.5</v>
      </c>
      <c r="F51" s="98">
        <f t="shared" si="120"/>
        <v>0.59772725981236186</v>
      </c>
      <c r="G51" s="98">
        <f t="shared" si="138"/>
        <v>1</v>
      </c>
      <c r="H51" s="27">
        <f>SUM(H52)</f>
        <v>23504.7</v>
      </c>
      <c r="I51" s="27">
        <f t="shared" ref="I51" si="151">SUM(I52)</f>
        <v>23504.7</v>
      </c>
      <c r="J51" s="27">
        <f t="shared" ref="J51" si="152">SUM(J52)</f>
        <v>23504.7</v>
      </c>
      <c r="K51" s="27">
        <f t="shared" ref="K51" si="153">SUM(K52)</f>
        <v>23504.7</v>
      </c>
      <c r="L51" s="98">
        <f t="shared" si="21"/>
        <v>1</v>
      </c>
      <c r="M51" s="98">
        <f t="shared" si="22"/>
        <v>1</v>
      </c>
      <c r="N51" s="27">
        <f>SUM(N52)</f>
        <v>46886.1</v>
      </c>
      <c r="O51" s="27">
        <f t="shared" ref="O51" si="154">SUM(O52)</f>
        <v>46886.1</v>
      </c>
      <c r="P51" s="27">
        <f t="shared" ref="P51" si="155">SUM(P52)</f>
        <v>18569.8</v>
      </c>
      <c r="Q51" s="27">
        <f t="shared" ref="Q51" si="156">SUM(Q52)</f>
        <v>18569.8</v>
      </c>
      <c r="R51" s="98">
        <f t="shared" si="15"/>
        <v>0.39606194586455262</v>
      </c>
      <c r="S51" s="98">
        <f t="shared" si="16"/>
        <v>1</v>
      </c>
    </row>
    <row r="52" spans="1:19" ht="15">
      <c r="A52" s="28" t="s">
        <v>18</v>
      </c>
      <c r="B52" s="29">
        <f t="shared" ref="B52" si="157">H52++N52</f>
        <v>70390.8</v>
      </c>
      <c r="C52" s="29">
        <f t="shared" ref="C52" si="158">I52+O52</f>
        <v>70390.8</v>
      </c>
      <c r="D52" s="29">
        <f t="shared" ref="D52" si="159">J52+P52</f>
        <v>42074.5</v>
      </c>
      <c r="E52" s="29">
        <f t="shared" ref="E52" si="160">K52+Q52</f>
        <v>42074.5</v>
      </c>
      <c r="F52" s="99">
        <f t="shared" si="120"/>
        <v>0.59772725981236186</v>
      </c>
      <c r="G52" s="99">
        <f t="shared" si="138"/>
        <v>1</v>
      </c>
      <c r="H52" s="29">
        <v>23504.7</v>
      </c>
      <c r="I52" s="29">
        <v>23504.7</v>
      </c>
      <c r="J52" s="29">
        <v>23504.7</v>
      </c>
      <c r="K52" s="29">
        <v>23504.7</v>
      </c>
      <c r="L52" s="99">
        <f t="shared" si="21"/>
        <v>1</v>
      </c>
      <c r="M52" s="99">
        <f t="shared" si="22"/>
        <v>1</v>
      </c>
      <c r="N52" s="29">
        <v>46886.1</v>
      </c>
      <c r="O52" s="29">
        <v>46886.1</v>
      </c>
      <c r="P52" s="29">
        <v>18569.8</v>
      </c>
      <c r="Q52" s="29">
        <v>18569.8</v>
      </c>
      <c r="R52" s="99">
        <f t="shared" si="15"/>
        <v>0.39606194586455262</v>
      </c>
      <c r="S52" s="99">
        <f t="shared" si="16"/>
        <v>1</v>
      </c>
    </row>
    <row r="53" spans="1:19">
      <c r="A53" s="26" t="s">
        <v>58</v>
      </c>
      <c r="B53" s="27">
        <f>SUM(B54:B55)</f>
        <v>186086.9</v>
      </c>
      <c r="C53" s="27">
        <f t="shared" ref="C53:E53" si="161">SUM(C54:C55)</f>
        <v>186086.9</v>
      </c>
      <c r="D53" s="27">
        <f t="shared" si="161"/>
        <v>88907.06</v>
      </c>
      <c r="E53" s="27">
        <f t="shared" si="161"/>
        <v>88907.06</v>
      </c>
      <c r="F53" s="98">
        <f t="shared" si="120"/>
        <v>0.47777172922973082</v>
      </c>
      <c r="G53" s="98">
        <f t="shared" si="138"/>
        <v>1</v>
      </c>
      <c r="H53" s="27">
        <f>SUM(H54:H55)</f>
        <v>70227</v>
      </c>
      <c r="I53" s="27">
        <f t="shared" ref="I53" si="162">SUM(I54:I55)</f>
        <v>70227</v>
      </c>
      <c r="J53" s="27">
        <f t="shared" ref="J53" si="163">SUM(J54:J55)</f>
        <v>52119.93</v>
      </c>
      <c r="K53" s="27">
        <f t="shared" ref="K53" si="164">SUM(K54:K55)</f>
        <v>52119.93</v>
      </c>
      <c r="L53" s="98">
        <f t="shared" si="21"/>
        <v>0.74216369772309798</v>
      </c>
      <c r="M53" s="98">
        <f t="shared" si="22"/>
        <v>1</v>
      </c>
      <c r="N53" s="27">
        <f>SUM(N54:N55)</f>
        <v>115859.9</v>
      </c>
      <c r="O53" s="27">
        <f t="shared" ref="O53" si="165">SUM(O54:O55)</f>
        <v>115859.9</v>
      </c>
      <c r="P53" s="27">
        <f t="shared" ref="P53" si="166">SUM(P54:P55)</f>
        <v>36787.130000000005</v>
      </c>
      <c r="Q53" s="27">
        <f t="shared" ref="Q53" si="167">SUM(Q54:Q55)</f>
        <v>36787.130000000005</v>
      </c>
      <c r="R53" s="98">
        <f t="shared" si="15"/>
        <v>0.31751391119792099</v>
      </c>
      <c r="S53" s="98">
        <f t="shared" si="16"/>
        <v>1</v>
      </c>
    </row>
    <row r="54" spans="1:19" ht="15">
      <c r="A54" s="28" t="s">
        <v>71</v>
      </c>
      <c r="B54" s="29">
        <f t="shared" ref="B54:B55" si="168">H54++N54</f>
        <v>129148.5</v>
      </c>
      <c r="C54" s="29">
        <f t="shared" ref="C54:C55" si="169">I54+O54</f>
        <v>129148.5</v>
      </c>
      <c r="D54" s="29">
        <f t="shared" ref="D54:D55" si="170">J54+P54</f>
        <v>58432.03</v>
      </c>
      <c r="E54" s="29">
        <f t="shared" ref="E54:E55" si="171">K54+Q54</f>
        <v>58432.03</v>
      </c>
      <c r="F54" s="99">
        <f t="shared" si="120"/>
        <v>0.4524406400384054</v>
      </c>
      <c r="G54" s="99">
        <f t="shared" si="138"/>
        <v>1</v>
      </c>
      <c r="H54" s="29">
        <v>52563.6</v>
      </c>
      <c r="I54" s="29">
        <v>52563.6</v>
      </c>
      <c r="J54" s="29">
        <f>34456.5+0.03</f>
        <v>34456.53</v>
      </c>
      <c r="K54" s="29">
        <f>34456.5+0.03</f>
        <v>34456.53</v>
      </c>
      <c r="L54" s="99">
        <f t="shared" si="21"/>
        <v>0.65552074058854415</v>
      </c>
      <c r="M54" s="99">
        <f t="shared" si="22"/>
        <v>1</v>
      </c>
      <c r="N54" s="29">
        <v>76584.899999999994</v>
      </c>
      <c r="O54" s="29">
        <v>76584.899999999994</v>
      </c>
      <c r="P54" s="29">
        <v>23975.5</v>
      </c>
      <c r="Q54" s="29">
        <v>23975.5</v>
      </c>
      <c r="R54" s="99">
        <f t="shared" si="15"/>
        <v>0.31305779598850431</v>
      </c>
      <c r="S54" s="99">
        <f t="shared" si="16"/>
        <v>1</v>
      </c>
    </row>
    <row r="55" spans="1:19" ht="15">
      <c r="A55" s="28" t="s">
        <v>150</v>
      </c>
      <c r="B55" s="29">
        <f t="shared" si="168"/>
        <v>56938.400000000001</v>
      </c>
      <c r="C55" s="29">
        <f t="shared" si="169"/>
        <v>56938.400000000001</v>
      </c>
      <c r="D55" s="29">
        <f t="shared" si="170"/>
        <v>30475.030000000002</v>
      </c>
      <c r="E55" s="29">
        <f t="shared" si="171"/>
        <v>30475.030000000002</v>
      </c>
      <c r="F55" s="99">
        <f t="shared" si="120"/>
        <v>0.5352280710381746</v>
      </c>
      <c r="G55" s="99">
        <f t="shared" si="138"/>
        <v>1</v>
      </c>
      <c r="H55" s="29">
        <v>17663.400000000001</v>
      </c>
      <c r="I55" s="29">
        <v>17663.400000000001</v>
      </c>
      <c r="J55" s="29">
        <v>17663.400000000001</v>
      </c>
      <c r="K55" s="29">
        <v>17663.400000000001</v>
      </c>
      <c r="L55" s="99">
        <f t="shared" si="21"/>
        <v>1</v>
      </c>
      <c r="M55" s="99">
        <f t="shared" si="22"/>
        <v>1</v>
      </c>
      <c r="N55" s="29">
        <v>39275</v>
      </c>
      <c r="O55" s="29">
        <v>39275</v>
      </c>
      <c r="P55" s="29">
        <f>12811.6+0.03</f>
        <v>12811.630000000001</v>
      </c>
      <c r="Q55" s="29">
        <f>12811.6+0.03</f>
        <v>12811.630000000001</v>
      </c>
      <c r="R55" s="99">
        <f t="shared" si="15"/>
        <v>0.32620318268618714</v>
      </c>
      <c r="S55" s="99">
        <f t="shared" si="16"/>
        <v>1</v>
      </c>
    </row>
    <row r="56" spans="1:19">
      <c r="A56" s="26" t="s">
        <v>13</v>
      </c>
      <c r="B56" s="27">
        <f>SUM(B57:B58)</f>
        <v>18297.7</v>
      </c>
      <c r="C56" s="27">
        <f>SUM(C57:C58)</f>
        <v>18297.7</v>
      </c>
      <c r="D56" s="27">
        <f>SUM(D57:D58)</f>
        <v>18297.73</v>
      </c>
      <c r="E56" s="27">
        <f>SUM(E57:E58)</f>
        <v>18297.73</v>
      </c>
      <c r="F56" s="98">
        <f t="shared" si="120"/>
        <v>1.0000016395503259</v>
      </c>
      <c r="G56" s="98">
        <f t="shared" si="138"/>
        <v>1</v>
      </c>
      <c r="H56" s="27">
        <f>SUM(H57:H58)</f>
        <v>18297.7</v>
      </c>
      <c r="I56" s="27">
        <f>SUM(I57:I58)</f>
        <v>18297.7</v>
      </c>
      <c r="J56" s="27">
        <f>SUM(J57:J58)</f>
        <v>18297.73</v>
      </c>
      <c r="K56" s="27">
        <f>SUM(K57:K58)</f>
        <v>18297.73</v>
      </c>
      <c r="L56" s="98">
        <f t="shared" si="21"/>
        <v>1.0000016395503259</v>
      </c>
      <c r="M56" s="98">
        <f t="shared" si="22"/>
        <v>1</v>
      </c>
      <c r="N56" s="27">
        <f>SUM(N57:N58)</f>
        <v>0</v>
      </c>
      <c r="O56" s="27">
        <f>SUM(O57:O58)</f>
        <v>0</v>
      </c>
      <c r="P56" s="27">
        <f>SUM(P57:P58)</f>
        <v>0</v>
      </c>
      <c r="Q56" s="27">
        <f>SUM(Q57:Q58)</f>
        <v>0</v>
      </c>
      <c r="R56" s="98">
        <v>0</v>
      </c>
      <c r="S56" s="98">
        <v>0</v>
      </c>
    </row>
    <row r="57" spans="1:19" ht="15">
      <c r="A57" s="28" t="s">
        <v>11</v>
      </c>
      <c r="B57" s="29">
        <f t="shared" ref="B57:B61" si="172">H57++N57</f>
        <v>3783.6</v>
      </c>
      <c r="C57" s="29">
        <f t="shared" ref="C57:C61" si="173">I57+O57</f>
        <v>3783.6</v>
      </c>
      <c r="D57" s="29">
        <f t="shared" ref="D57:D59" si="174">J57+P57</f>
        <v>3783.6</v>
      </c>
      <c r="E57" s="29">
        <f t="shared" ref="E57:E59" si="175">K57+Q57</f>
        <v>3783.6</v>
      </c>
      <c r="F57" s="99">
        <f t="shared" si="120"/>
        <v>1</v>
      </c>
      <c r="G57" s="99">
        <f t="shared" si="138"/>
        <v>1</v>
      </c>
      <c r="H57" s="29">
        <v>3783.6</v>
      </c>
      <c r="I57" s="29">
        <v>3783.6</v>
      </c>
      <c r="J57" s="29">
        <f>3783.6</f>
        <v>3783.6</v>
      </c>
      <c r="K57" s="29">
        <f>3783.6</f>
        <v>3783.6</v>
      </c>
      <c r="L57" s="99">
        <f t="shared" si="21"/>
        <v>1</v>
      </c>
      <c r="M57" s="99">
        <f t="shared" si="22"/>
        <v>1</v>
      </c>
      <c r="N57" s="29">
        <v>0</v>
      </c>
      <c r="O57" s="29">
        <v>0</v>
      </c>
      <c r="P57" s="29">
        <v>0</v>
      </c>
      <c r="Q57" s="29">
        <v>0</v>
      </c>
      <c r="R57" s="99">
        <v>0</v>
      </c>
      <c r="S57" s="99">
        <v>0</v>
      </c>
    </row>
    <row r="58" spans="1:19" ht="15">
      <c r="A58" s="28" t="s">
        <v>155</v>
      </c>
      <c r="B58" s="29">
        <f t="shared" si="172"/>
        <v>14514.1</v>
      </c>
      <c r="C58" s="29">
        <f t="shared" si="173"/>
        <v>14514.1</v>
      </c>
      <c r="D58" s="29">
        <f t="shared" si="174"/>
        <v>14514.130000000001</v>
      </c>
      <c r="E58" s="29">
        <f t="shared" si="175"/>
        <v>14514.130000000001</v>
      </c>
      <c r="F58" s="99">
        <f t="shared" si="120"/>
        <v>1.0000020669555811</v>
      </c>
      <c r="G58" s="99">
        <f t="shared" si="138"/>
        <v>1</v>
      </c>
      <c r="H58" s="29">
        <v>14514.1</v>
      </c>
      <c r="I58" s="29">
        <v>14514.1</v>
      </c>
      <c r="J58" s="29">
        <f>14514.1+0.03</f>
        <v>14514.130000000001</v>
      </c>
      <c r="K58" s="29">
        <f>14514.1+0.03</f>
        <v>14514.130000000001</v>
      </c>
      <c r="L58" s="99">
        <f t="shared" si="21"/>
        <v>1.0000020669555811</v>
      </c>
      <c r="M58" s="99">
        <f t="shared" si="22"/>
        <v>1</v>
      </c>
      <c r="N58" s="29">
        <v>0</v>
      </c>
      <c r="O58" s="29">
        <v>0</v>
      </c>
      <c r="P58" s="29">
        <v>0</v>
      </c>
      <c r="Q58" s="29">
        <v>0</v>
      </c>
      <c r="R58" s="99">
        <v>0</v>
      </c>
      <c r="S58" s="99">
        <v>0</v>
      </c>
    </row>
    <row r="59" spans="1:19" ht="15">
      <c r="A59" s="28" t="s">
        <v>7</v>
      </c>
      <c r="B59" s="29">
        <f t="shared" si="172"/>
        <v>85052.7</v>
      </c>
      <c r="C59" s="29">
        <f t="shared" si="173"/>
        <v>85052.7</v>
      </c>
      <c r="D59" s="29">
        <f t="shared" si="174"/>
        <v>71239.33</v>
      </c>
      <c r="E59" s="29">
        <f t="shared" si="175"/>
        <v>71239.33</v>
      </c>
      <c r="F59" s="99">
        <f t="shared" si="120"/>
        <v>0.83759045862153703</v>
      </c>
      <c r="G59" s="99">
        <f t="shared" si="138"/>
        <v>1</v>
      </c>
      <c r="H59" s="29">
        <v>71239.3</v>
      </c>
      <c r="I59" s="29">
        <v>71239.3</v>
      </c>
      <c r="J59" s="29">
        <f>71239.3+0.03</f>
        <v>71239.33</v>
      </c>
      <c r="K59" s="29">
        <f>71239.3+0.03</f>
        <v>71239.33</v>
      </c>
      <c r="L59" s="99">
        <f t="shared" si="21"/>
        <v>1.0000004211158728</v>
      </c>
      <c r="M59" s="99">
        <f t="shared" si="22"/>
        <v>1</v>
      </c>
      <c r="N59" s="29">
        <v>13813.4</v>
      </c>
      <c r="O59" s="29">
        <v>13813.4</v>
      </c>
      <c r="P59" s="29">
        <v>0</v>
      </c>
      <c r="Q59" s="29">
        <v>0</v>
      </c>
      <c r="R59" s="99">
        <f t="shared" si="15"/>
        <v>0</v>
      </c>
      <c r="S59" s="99">
        <v>0</v>
      </c>
    </row>
    <row r="60" spans="1:19" ht="15">
      <c r="A60" s="28" t="s">
        <v>6</v>
      </c>
      <c r="B60" s="29">
        <f t="shared" si="172"/>
        <v>163836.93</v>
      </c>
      <c r="C60" s="29">
        <f t="shared" si="173"/>
        <v>163836.93</v>
      </c>
      <c r="D60" s="29">
        <f>J60+P60+0.03</f>
        <v>71376.989999999991</v>
      </c>
      <c r="E60" s="29">
        <f>K60+Q60+0.03</f>
        <v>71376.989999999991</v>
      </c>
      <c r="F60" s="99">
        <f t="shared" si="120"/>
        <v>0.4356587370136879</v>
      </c>
      <c r="G60" s="99">
        <f t="shared" si="138"/>
        <v>1</v>
      </c>
      <c r="H60" s="29">
        <f>106944.2+0.03</f>
        <v>106944.23</v>
      </c>
      <c r="I60" s="29">
        <f>106944.2+0.03</f>
        <v>106944.23</v>
      </c>
      <c r="J60" s="29">
        <f>53309.1+0.03</f>
        <v>53309.13</v>
      </c>
      <c r="K60" s="29">
        <f>53309.1+0.03</f>
        <v>53309.13</v>
      </c>
      <c r="L60" s="99">
        <f t="shared" si="21"/>
        <v>0.49847598135963017</v>
      </c>
      <c r="M60" s="99">
        <f t="shared" si="22"/>
        <v>1</v>
      </c>
      <c r="N60" s="29">
        <v>56892.7</v>
      </c>
      <c r="O60" s="29">
        <v>56892.7</v>
      </c>
      <c r="P60" s="29">
        <f>18067.8+0.03</f>
        <v>18067.829999999998</v>
      </c>
      <c r="Q60" s="29">
        <f>18067.8+0.03</f>
        <v>18067.829999999998</v>
      </c>
      <c r="R60" s="99">
        <f t="shared" si="15"/>
        <v>0.31757729902078824</v>
      </c>
      <c r="S60" s="99">
        <f t="shared" si="16"/>
        <v>1</v>
      </c>
    </row>
    <row r="61" spans="1:19" ht="15">
      <c r="A61" s="28" t="s">
        <v>64</v>
      </c>
      <c r="B61" s="29">
        <f t="shared" si="172"/>
        <v>846045.2300000001</v>
      </c>
      <c r="C61" s="29">
        <f t="shared" si="173"/>
        <v>846045.2300000001</v>
      </c>
      <c r="D61" s="29">
        <f>J61+P61+0.03</f>
        <v>751300.3600000001</v>
      </c>
      <c r="E61" s="29">
        <f>K61+Q61+0.03</f>
        <v>751300.3600000001</v>
      </c>
      <c r="F61" s="99">
        <f t="shared" si="120"/>
        <v>0.88801441502128675</v>
      </c>
      <c r="G61" s="99">
        <f t="shared" si="138"/>
        <v>1</v>
      </c>
      <c r="H61" s="29">
        <f>757813.3+0.03</f>
        <v>757813.33000000007</v>
      </c>
      <c r="I61" s="29">
        <f>757813.3+0.03</f>
        <v>757813.33000000007</v>
      </c>
      <c r="J61" s="29">
        <f>751300.3+0.03</f>
        <v>751300.33000000007</v>
      </c>
      <c r="K61" s="29">
        <f>751300.3+0.03</f>
        <v>751300.33000000007</v>
      </c>
      <c r="L61" s="99">
        <f t="shared" si="21"/>
        <v>0.99140553518634988</v>
      </c>
      <c r="M61" s="99">
        <f t="shared" si="22"/>
        <v>1</v>
      </c>
      <c r="N61" s="29">
        <v>88231.9</v>
      </c>
      <c r="O61" s="29">
        <v>88231.9</v>
      </c>
      <c r="P61" s="29">
        <v>0</v>
      </c>
      <c r="Q61" s="29">
        <v>0</v>
      </c>
      <c r="R61" s="99">
        <f t="shared" si="15"/>
        <v>0</v>
      </c>
      <c r="S61" s="99">
        <v>0</v>
      </c>
    </row>
    <row r="62" spans="1:19">
      <c r="A62" s="39" t="s">
        <v>4</v>
      </c>
      <c r="B62" s="31">
        <f>B61+B60+B59+B56+B53+B51+B49+B45+B42+B40+B38+B36+B34+B32+B27+B25+B21+B18+B14</f>
        <v>1847128.06</v>
      </c>
      <c r="C62" s="31">
        <f t="shared" ref="C62:E62" si="176">C61+C60+C59+C56+C53+C51+C49+C45+C42+C40+C38+C36+C34+C32+C27+C25+C21+C18+C14</f>
        <v>1847128.06</v>
      </c>
      <c r="D62" s="31">
        <f t="shared" si="176"/>
        <v>1413083.6699999997</v>
      </c>
      <c r="E62" s="31">
        <f t="shared" si="176"/>
        <v>1413083.6699999997</v>
      </c>
      <c r="F62" s="98">
        <f t="shared" si="120"/>
        <v>0.76501662261575931</v>
      </c>
      <c r="G62" s="98">
        <f t="shared" si="138"/>
        <v>1</v>
      </c>
      <c r="H62" s="31">
        <f>H61+H60+H59+H56++H53+H51+H49+H45+H42+H40+H38+H36+H34+H32+H27+H25+H21+H18+H14</f>
        <v>1392104.16</v>
      </c>
      <c r="I62" s="31">
        <f t="shared" ref="I62:K62" si="177">I61+I60+I59+I56++I53+I51+I49+I45+I42+I40+I38+I36+I34+I32+I27+I25+I21+I18+I14</f>
        <v>1392104.16</v>
      </c>
      <c r="J62" s="31">
        <f t="shared" si="177"/>
        <v>1276576.4499999997</v>
      </c>
      <c r="K62" s="31">
        <f t="shared" si="177"/>
        <v>1276576.4499999997</v>
      </c>
      <c r="L62" s="98">
        <f t="shared" si="21"/>
        <v>0.91701216523912965</v>
      </c>
      <c r="M62" s="98">
        <f t="shared" si="22"/>
        <v>1</v>
      </c>
      <c r="N62" s="31">
        <f>N61+N60+N59+N56+N53+N51+N49+N45+N42+N40+N38+N36+N34+N32+N27+N25+N21+N18+N14</f>
        <v>455023.89999999991</v>
      </c>
      <c r="O62" s="31">
        <f t="shared" ref="O62:Q62" si="178">O61+O60+O59+O56+O53+O51+O49+O45+O42+O40+O38+O36+O34+O32+O27+O25+O21+O18+O14</f>
        <v>455023.89999999991</v>
      </c>
      <c r="P62" s="31">
        <f t="shared" si="178"/>
        <v>136507.16</v>
      </c>
      <c r="Q62" s="31">
        <f t="shared" si="178"/>
        <v>136507.16</v>
      </c>
      <c r="R62" s="98">
        <f t="shared" si="15"/>
        <v>0.2999999780231325</v>
      </c>
      <c r="S62" s="98">
        <f t="shared" si="16"/>
        <v>1</v>
      </c>
    </row>
    <row r="63" spans="1:19" ht="15">
      <c r="A63" s="39" t="s">
        <v>3</v>
      </c>
      <c r="B63" s="30"/>
      <c r="C63" s="30"/>
      <c r="D63" s="30"/>
      <c r="E63" s="30"/>
      <c r="F63" s="98"/>
      <c r="G63" s="98"/>
      <c r="H63" s="30"/>
      <c r="I63" s="30"/>
      <c r="J63" s="29"/>
      <c r="K63" s="29"/>
      <c r="L63" s="98"/>
      <c r="M63" s="98"/>
      <c r="N63" s="30"/>
      <c r="O63" s="30"/>
      <c r="P63" s="30"/>
      <c r="Q63" s="30"/>
      <c r="R63" s="98"/>
      <c r="S63" s="98"/>
    </row>
    <row r="64" spans="1:19">
      <c r="A64" s="39" t="s">
        <v>2</v>
      </c>
      <c r="B64" s="31">
        <f>B56+B53+B49+B45+B42+B40+B38+B36+B34+B32+B27+B25+B21+B18+B14+B51</f>
        <v>752193.2</v>
      </c>
      <c r="C64" s="31">
        <f t="shared" ref="C64:E64" si="179">C56+C53+C49+C45+C42+C40+C38+C36+C34+C32+C27+C25+C21+C18+C14+C51</f>
        <v>752193.2</v>
      </c>
      <c r="D64" s="31">
        <f t="shared" si="179"/>
        <v>519166.99</v>
      </c>
      <c r="E64" s="31">
        <f t="shared" si="179"/>
        <v>519166.99</v>
      </c>
      <c r="F64" s="98">
        <f t="shared" ref="F64:F65" si="180">E64/C64</f>
        <v>0.69020431187093956</v>
      </c>
      <c r="G64" s="98">
        <f t="shared" ref="G64:G65" si="181">E64/D64</f>
        <v>1</v>
      </c>
      <c r="H64" s="31">
        <f>H56+H53+H49+H45+H42+H40+H38+H36+H34+H32+H27+H25+H21+H18+H14+H51</f>
        <v>456107.3000000001</v>
      </c>
      <c r="I64" s="31">
        <f t="shared" ref="I64" si="182">I56+I53+I49+I45+I42+I40+I38+I36+I34+I32+I27+I25+I21+I18+I14+I51</f>
        <v>456107.3000000001</v>
      </c>
      <c r="J64" s="31">
        <f t="shared" ref="J64:K64" si="183">J56+J53+J49+J45+J42+J40+J38+J36+J34+J32+J27+J25+J21+J18+J14+J51</f>
        <v>400727.66000000009</v>
      </c>
      <c r="K64" s="31">
        <f t="shared" si="183"/>
        <v>400727.66000000009</v>
      </c>
      <c r="L64" s="98">
        <f t="shared" si="21"/>
        <v>0.87858199156207317</v>
      </c>
      <c r="M64" s="98">
        <f t="shared" si="22"/>
        <v>1</v>
      </c>
      <c r="N64" s="31">
        <f>N56+N53+N49+N45+N42+N40+N38+N36+N34+N32+N27+N25+N21+N18+N14+N51</f>
        <v>296085.90000000002</v>
      </c>
      <c r="O64" s="31">
        <f t="shared" ref="O64:Q64" si="184">O56+O53+O49+O45+O42+O40+O38+O36+O34+O32+O27+O25+O21+O18+O14+O51</f>
        <v>296085.90000000002</v>
      </c>
      <c r="P64" s="31">
        <f t="shared" si="184"/>
        <v>118439.33000000002</v>
      </c>
      <c r="Q64" s="31">
        <f t="shared" si="184"/>
        <v>118439.33000000002</v>
      </c>
      <c r="R64" s="98">
        <f t="shared" si="15"/>
        <v>0.40001678566929399</v>
      </c>
      <c r="S64" s="98">
        <f t="shared" si="16"/>
        <v>1</v>
      </c>
    </row>
    <row r="65" spans="1:19">
      <c r="A65" s="39" t="s">
        <v>1</v>
      </c>
      <c r="B65" s="31">
        <f>B59+B60+B61</f>
        <v>1094934.8600000001</v>
      </c>
      <c r="C65" s="31">
        <f t="shared" ref="C65:E65" si="185">C59+C60+C61</f>
        <v>1094934.8600000001</v>
      </c>
      <c r="D65" s="31">
        <f t="shared" si="185"/>
        <v>893916.68000000017</v>
      </c>
      <c r="E65" s="31">
        <f t="shared" si="185"/>
        <v>893916.68000000017</v>
      </c>
      <c r="F65" s="98">
        <f t="shared" si="180"/>
        <v>0.81641083196492625</v>
      </c>
      <c r="G65" s="98">
        <f t="shared" si="181"/>
        <v>1</v>
      </c>
      <c r="H65" s="31">
        <f>H59+H60+H61</f>
        <v>935996.8600000001</v>
      </c>
      <c r="I65" s="31">
        <f>I59+I60+I61</f>
        <v>935996.8600000001</v>
      </c>
      <c r="J65" s="31">
        <f t="shared" ref="J65:K65" si="186">J59+J60+J61</f>
        <v>875848.79</v>
      </c>
      <c r="K65" s="31">
        <f t="shared" si="186"/>
        <v>875848.79</v>
      </c>
      <c r="L65" s="98">
        <f t="shared" si="21"/>
        <v>0.93573902587664659</v>
      </c>
      <c r="M65" s="98">
        <f t="shared" si="22"/>
        <v>1</v>
      </c>
      <c r="N65" s="31">
        <f>N59+N60+N61</f>
        <v>158938</v>
      </c>
      <c r="O65" s="31">
        <f t="shared" ref="O65:Q65" si="187">O59+O60+O61</f>
        <v>158938</v>
      </c>
      <c r="P65" s="31">
        <f t="shared" si="187"/>
        <v>18067.829999999998</v>
      </c>
      <c r="Q65" s="31">
        <f t="shared" si="187"/>
        <v>18067.829999999998</v>
      </c>
      <c r="R65" s="98">
        <f t="shared" si="15"/>
        <v>0.11367847840038253</v>
      </c>
      <c r="S65" s="98">
        <f t="shared" si="16"/>
        <v>1</v>
      </c>
    </row>
    <row r="66" spans="1:19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pans="1:19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pans="1:19">
      <c r="A68" s="40"/>
      <c r="B68" s="77"/>
      <c r="D68" s="77" t="s">
        <v>179</v>
      </c>
      <c r="E68" s="40"/>
      <c r="F68" s="40"/>
      <c r="G68" s="40"/>
      <c r="H68" s="40"/>
      <c r="I68" s="40"/>
      <c r="J68" s="77" t="s">
        <v>179</v>
      </c>
      <c r="K68" s="77"/>
      <c r="L68" s="40"/>
      <c r="M68" s="40"/>
      <c r="N68" s="40"/>
      <c r="P68" s="77" t="s">
        <v>179</v>
      </c>
    </row>
  </sheetData>
  <mergeCells count="9">
    <mergeCell ref="H10:M10"/>
    <mergeCell ref="N10:S10"/>
    <mergeCell ref="H7:M7"/>
    <mergeCell ref="N7:S7"/>
    <mergeCell ref="A10:A12"/>
    <mergeCell ref="H11:M11"/>
    <mergeCell ref="N11:S11"/>
    <mergeCell ref="B10:G11"/>
    <mergeCell ref="B7:G7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59" orientation="portrait" r:id="rId1"/>
  <headerFooter>
    <oddFooter>&amp;CСтраница &amp;P из &amp;N</oddFooter>
  </headerFooter>
  <colBreaks count="2" manualBreakCount="2">
    <brk id="7" max="66" man="1"/>
    <brk id="13" max="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view="pageBreakPreview" zoomScale="80" zoomScaleNormal="100" zoomScaleSheetLayoutView="80" workbookViewId="0">
      <pane xSplit="1" ySplit="10" topLeftCell="B31" activePane="bottomRight" state="frozen"/>
      <selection pane="topRight" activeCell="B1" sqref="B1"/>
      <selection pane="bottomLeft" activeCell="A8" sqref="A8"/>
      <selection pane="bottomRight" activeCell="F15" sqref="F15"/>
    </sheetView>
  </sheetViews>
  <sheetFormatPr defaultRowHeight="15"/>
  <cols>
    <col min="1" max="1" width="33.85546875" style="33" customWidth="1"/>
    <col min="2" max="2" width="23.28515625" style="33" customWidth="1"/>
    <col min="3" max="3" width="15.28515625" style="33" customWidth="1"/>
    <col min="4" max="4" width="14.28515625" style="33" customWidth="1"/>
    <col min="5" max="5" width="13.28515625" style="33" customWidth="1"/>
    <col min="6" max="6" width="13.5703125" style="33" customWidth="1"/>
    <col min="7" max="7" width="15.42578125" style="33" customWidth="1"/>
    <col min="8" max="16384" width="9.140625" style="33"/>
  </cols>
  <sheetData>
    <row r="1" spans="1:7" ht="18.75" customHeight="1">
      <c r="A1" s="23"/>
      <c r="G1" s="2" t="s">
        <v>196</v>
      </c>
    </row>
    <row r="2" spans="1:7" ht="18.75" customHeight="1">
      <c r="A2" s="23"/>
      <c r="G2" s="80" t="s">
        <v>197</v>
      </c>
    </row>
    <row r="3" spans="1:7" ht="18.75" customHeight="1">
      <c r="A3" s="23"/>
      <c r="G3" s="80" t="s">
        <v>198</v>
      </c>
    </row>
    <row r="4" spans="1:7" ht="18.75" customHeight="1">
      <c r="A4" s="23"/>
      <c r="G4" s="24"/>
    </row>
    <row r="5" spans="1:7" ht="18.75" customHeight="1">
      <c r="A5" s="23"/>
      <c r="G5" s="24" t="s">
        <v>156</v>
      </c>
    </row>
    <row r="6" spans="1:7" ht="18.75" customHeight="1">
      <c r="A6" s="23"/>
      <c r="B6" s="22"/>
    </row>
    <row r="7" spans="1:7" ht="36.75" customHeight="1">
      <c r="A7" s="112" t="s">
        <v>204</v>
      </c>
      <c r="B7" s="112"/>
      <c r="C7" s="113"/>
      <c r="D7" s="113"/>
      <c r="E7" s="113"/>
      <c r="F7" s="113"/>
      <c r="G7" s="113"/>
    </row>
    <row r="8" spans="1:7">
      <c r="A8" s="23"/>
      <c r="G8" s="25" t="s">
        <v>51</v>
      </c>
    </row>
    <row r="9" spans="1:7" ht="107.2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9.5" customHeight="1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</row>
    <row r="11" spans="1:7" ht="18.75" customHeight="1">
      <c r="A11" s="26" t="s">
        <v>41</v>
      </c>
      <c r="B11" s="27">
        <f>B12</f>
        <v>14041.8</v>
      </c>
      <c r="C11" s="27">
        <f t="shared" ref="C11:E11" si="0">C12</f>
        <v>14041.8</v>
      </c>
      <c r="D11" s="27">
        <f t="shared" si="0"/>
        <v>10544.9</v>
      </c>
      <c r="E11" s="27">
        <f t="shared" si="0"/>
        <v>10544.9</v>
      </c>
      <c r="F11" s="98">
        <f>E11/C11</f>
        <v>0.75096497600022794</v>
      </c>
      <c r="G11" s="98">
        <f>E11/D11</f>
        <v>1</v>
      </c>
    </row>
    <row r="12" spans="1:7" ht="18.75" customHeight="1">
      <c r="A12" s="28" t="s">
        <v>56</v>
      </c>
      <c r="B12" s="29">
        <v>14041.8</v>
      </c>
      <c r="C12" s="29">
        <v>14041.8</v>
      </c>
      <c r="D12" s="29">
        <v>10544.9</v>
      </c>
      <c r="E12" s="29">
        <v>10544.9</v>
      </c>
      <c r="F12" s="99">
        <f t="shared" ref="F12:F35" si="1">E12/C12</f>
        <v>0.75096497600022794</v>
      </c>
      <c r="G12" s="99">
        <f t="shared" ref="G12:G35" si="2">E12/D12</f>
        <v>1</v>
      </c>
    </row>
    <row r="13" spans="1:7" ht="18.75" customHeight="1">
      <c r="A13" s="26" t="s">
        <v>35</v>
      </c>
      <c r="B13" s="27">
        <f>B14</f>
        <v>14549.7</v>
      </c>
      <c r="C13" s="27">
        <f t="shared" ref="C13:E13" si="3">C14</f>
        <v>14549.7</v>
      </c>
      <c r="D13" s="27">
        <f t="shared" si="3"/>
        <v>0</v>
      </c>
      <c r="E13" s="27">
        <f t="shared" si="3"/>
        <v>0</v>
      </c>
      <c r="F13" s="98">
        <f t="shared" si="1"/>
        <v>0</v>
      </c>
      <c r="G13" s="98">
        <v>0</v>
      </c>
    </row>
    <row r="14" spans="1:7" ht="18.75" customHeight="1">
      <c r="A14" s="28" t="s">
        <v>56</v>
      </c>
      <c r="B14" s="29">
        <v>14549.7</v>
      </c>
      <c r="C14" s="29">
        <v>14549.7</v>
      </c>
      <c r="D14" s="29">
        <v>0</v>
      </c>
      <c r="E14" s="29">
        <v>0</v>
      </c>
      <c r="F14" s="99">
        <f t="shared" si="1"/>
        <v>0</v>
      </c>
      <c r="G14" s="99">
        <v>0</v>
      </c>
    </row>
    <row r="15" spans="1:7" ht="18.75" customHeight="1">
      <c r="A15" s="26" t="s">
        <v>33</v>
      </c>
      <c r="B15" s="27">
        <f>B16</f>
        <v>25723</v>
      </c>
      <c r="C15" s="27">
        <f t="shared" ref="C15:E15" si="4">C16</f>
        <v>25723</v>
      </c>
      <c r="D15" s="27">
        <f t="shared" si="4"/>
        <v>0</v>
      </c>
      <c r="E15" s="27">
        <f t="shared" si="4"/>
        <v>0</v>
      </c>
      <c r="F15" s="98">
        <f t="shared" si="1"/>
        <v>0</v>
      </c>
      <c r="G15" s="98">
        <v>0</v>
      </c>
    </row>
    <row r="16" spans="1:7" ht="18.75" customHeight="1">
      <c r="A16" s="28" t="s">
        <v>56</v>
      </c>
      <c r="B16" s="29">
        <v>25723</v>
      </c>
      <c r="C16" s="29">
        <v>25723</v>
      </c>
      <c r="D16" s="29">
        <v>0</v>
      </c>
      <c r="E16" s="29">
        <v>0</v>
      </c>
      <c r="F16" s="99">
        <f t="shared" si="1"/>
        <v>0</v>
      </c>
      <c r="G16" s="99">
        <v>0</v>
      </c>
    </row>
    <row r="17" spans="1:7" ht="18.75" customHeight="1">
      <c r="A17" s="26" t="s">
        <v>75</v>
      </c>
      <c r="B17" s="27">
        <f>B18</f>
        <v>12518.6</v>
      </c>
      <c r="C17" s="27">
        <f t="shared" ref="C17:E17" si="5">C18</f>
        <v>12518.6</v>
      </c>
      <c r="D17" s="27">
        <f t="shared" si="5"/>
        <v>2760.7</v>
      </c>
      <c r="E17" s="27">
        <f t="shared" si="5"/>
        <v>2760.7</v>
      </c>
      <c r="F17" s="98">
        <f t="shared" si="1"/>
        <v>0.22052785455242596</v>
      </c>
      <c r="G17" s="98">
        <f t="shared" si="2"/>
        <v>1</v>
      </c>
    </row>
    <row r="18" spans="1:7" ht="18.75" customHeight="1">
      <c r="A18" s="28" t="s">
        <v>56</v>
      </c>
      <c r="B18" s="29">
        <v>12518.6</v>
      </c>
      <c r="C18" s="29">
        <v>12518.6</v>
      </c>
      <c r="D18" s="29">
        <v>2760.7</v>
      </c>
      <c r="E18" s="29">
        <v>2760.7</v>
      </c>
      <c r="F18" s="99">
        <f t="shared" si="1"/>
        <v>0.22052785455242596</v>
      </c>
      <c r="G18" s="99">
        <f t="shared" si="2"/>
        <v>1</v>
      </c>
    </row>
    <row r="19" spans="1:7" ht="18.75" customHeight="1">
      <c r="A19" s="26" t="s">
        <v>59</v>
      </c>
      <c r="B19" s="27">
        <f>B20</f>
        <v>13849.4</v>
      </c>
      <c r="C19" s="27">
        <f t="shared" ref="C19:E19" si="6">C20</f>
        <v>13849.4</v>
      </c>
      <c r="D19" s="27">
        <f t="shared" si="6"/>
        <v>4068.5</v>
      </c>
      <c r="E19" s="27">
        <f t="shared" si="6"/>
        <v>4068.5</v>
      </c>
      <c r="F19" s="98">
        <f t="shared" si="1"/>
        <v>0.29376723901396451</v>
      </c>
      <c r="G19" s="98">
        <f t="shared" si="2"/>
        <v>1</v>
      </c>
    </row>
    <row r="20" spans="1:7" ht="18.75" customHeight="1">
      <c r="A20" s="28" t="s">
        <v>56</v>
      </c>
      <c r="B20" s="29">
        <v>13849.4</v>
      </c>
      <c r="C20" s="29">
        <v>13849.4</v>
      </c>
      <c r="D20" s="29">
        <v>4068.5</v>
      </c>
      <c r="E20" s="29">
        <v>4068.5</v>
      </c>
      <c r="F20" s="99">
        <f t="shared" si="1"/>
        <v>0.29376723901396451</v>
      </c>
      <c r="G20" s="99">
        <f t="shared" si="2"/>
        <v>1</v>
      </c>
    </row>
    <row r="21" spans="1:7" ht="18.75" customHeight="1">
      <c r="A21" s="26" t="s">
        <v>26</v>
      </c>
      <c r="B21" s="27">
        <f>B22</f>
        <v>15998.2</v>
      </c>
      <c r="C21" s="27">
        <f t="shared" ref="C21:E21" si="7">C22</f>
        <v>15998.2</v>
      </c>
      <c r="D21" s="27">
        <f t="shared" si="7"/>
        <v>0</v>
      </c>
      <c r="E21" s="27">
        <f t="shared" si="7"/>
        <v>0</v>
      </c>
      <c r="F21" s="98">
        <f t="shared" si="1"/>
        <v>0</v>
      </c>
      <c r="G21" s="98">
        <v>0</v>
      </c>
    </row>
    <row r="22" spans="1:7" ht="18.75" customHeight="1">
      <c r="A22" s="28" t="s">
        <v>56</v>
      </c>
      <c r="B22" s="29">
        <v>15998.2</v>
      </c>
      <c r="C22" s="29">
        <v>15998.2</v>
      </c>
      <c r="D22" s="29">
        <v>0</v>
      </c>
      <c r="E22" s="29">
        <v>0</v>
      </c>
      <c r="F22" s="99">
        <f t="shared" si="1"/>
        <v>0</v>
      </c>
      <c r="G22" s="99">
        <v>0</v>
      </c>
    </row>
    <row r="23" spans="1:7" ht="18.75" customHeight="1">
      <c r="A23" s="26" t="s">
        <v>24</v>
      </c>
      <c r="B23" s="27">
        <f>B24</f>
        <v>13940.7</v>
      </c>
      <c r="C23" s="27">
        <f t="shared" ref="C23:E23" si="8">C24</f>
        <v>13940.7</v>
      </c>
      <c r="D23" s="27">
        <f t="shared" si="8"/>
        <v>13940.7</v>
      </c>
      <c r="E23" s="27">
        <f t="shared" si="8"/>
        <v>13940.7</v>
      </c>
      <c r="F23" s="98">
        <f t="shared" si="1"/>
        <v>1</v>
      </c>
      <c r="G23" s="98">
        <f t="shared" si="2"/>
        <v>1</v>
      </c>
    </row>
    <row r="24" spans="1:7" ht="18.75" customHeight="1">
      <c r="A24" s="28" t="s">
        <v>56</v>
      </c>
      <c r="B24" s="29">
        <v>13940.7</v>
      </c>
      <c r="C24" s="29">
        <v>13940.7</v>
      </c>
      <c r="D24" s="29">
        <v>13940.7</v>
      </c>
      <c r="E24" s="29">
        <v>13940.7</v>
      </c>
      <c r="F24" s="99">
        <f t="shared" si="1"/>
        <v>1</v>
      </c>
      <c r="G24" s="99">
        <f t="shared" si="2"/>
        <v>1</v>
      </c>
    </row>
    <row r="25" spans="1:7" ht="18.75" customHeight="1">
      <c r="A25" s="26" t="s">
        <v>72</v>
      </c>
      <c r="B25" s="27">
        <f>B26</f>
        <v>11961.5</v>
      </c>
      <c r="C25" s="27">
        <f t="shared" ref="C25:E25" si="9">C26</f>
        <v>11961.5</v>
      </c>
      <c r="D25" s="27">
        <f t="shared" si="9"/>
        <v>9900</v>
      </c>
      <c r="E25" s="27">
        <f t="shared" si="9"/>
        <v>9900</v>
      </c>
      <c r="F25" s="98">
        <f t="shared" si="1"/>
        <v>0.82765539439033564</v>
      </c>
      <c r="G25" s="98">
        <f t="shared" si="2"/>
        <v>1</v>
      </c>
    </row>
    <row r="26" spans="1:7" ht="18.75" customHeight="1">
      <c r="A26" s="28" t="s">
        <v>56</v>
      </c>
      <c r="B26" s="29">
        <v>11961.5</v>
      </c>
      <c r="C26" s="29">
        <v>11961.5</v>
      </c>
      <c r="D26" s="29">
        <v>9900</v>
      </c>
      <c r="E26" s="29">
        <v>9900</v>
      </c>
      <c r="F26" s="99">
        <f t="shared" si="1"/>
        <v>0.82765539439033564</v>
      </c>
      <c r="G26" s="99">
        <f t="shared" si="2"/>
        <v>1</v>
      </c>
    </row>
    <row r="27" spans="1:7" ht="18.75" customHeight="1">
      <c r="A27" s="26" t="s">
        <v>84</v>
      </c>
      <c r="B27" s="27">
        <f>B28</f>
        <v>14911.1</v>
      </c>
      <c r="C27" s="27">
        <f t="shared" ref="C27:E27" si="10">C28</f>
        <v>14911.1</v>
      </c>
      <c r="D27" s="27">
        <f t="shared" si="10"/>
        <v>0</v>
      </c>
      <c r="E27" s="27">
        <f t="shared" si="10"/>
        <v>0</v>
      </c>
      <c r="F27" s="98">
        <f t="shared" si="1"/>
        <v>0</v>
      </c>
      <c r="G27" s="98">
        <v>0</v>
      </c>
    </row>
    <row r="28" spans="1:7" ht="18.75" customHeight="1">
      <c r="A28" s="28" t="s">
        <v>56</v>
      </c>
      <c r="B28" s="29">
        <v>14911.1</v>
      </c>
      <c r="C28" s="29">
        <v>14911.1</v>
      </c>
      <c r="D28" s="29">
        <v>0</v>
      </c>
      <c r="E28" s="29">
        <v>0</v>
      </c>
      <c r="F28" s="99">
        <f t="shared" si="1"/>
        <v>0</v>
      </c>
      <c r="G28" s="99">
        <v>0</v>
      </c>
    </row>
    <row r="29" spans="1:7" ht="18.75" customHeight="1">
      <c r="A29" s="26" t="s">
        <v>58</v>
      </c>
      <c r="B29" s="27">
        <f>B30</f>
        <v>13133.1</v>
      </c>
      <c r="C29" s="27">
        <f t="shared" ref="C29:E29" si="11">C30</f>
        <v>13133.1</v>
      </c>
      <c r="D29" s="27">
        <f t="shared" si="11"/>
        <v>0</v>
      </c>
      <c r="E29" s="27">
        <f t="shared" si="11"/>
        <v>0</v>
      </c>
      <c r="F29" s="98">
        <f t="shared" si="1"/>
        <v>0</v>
      </c>
      <c r="G29" s="98">
        <v>0</v>
      </c>
    </row>
    <row r="30" spans="1:7" ht="18.75" customHeight="1">
      <c r="A30" s="28" t="s">
        <v>56</v>
      </c>
      <c r="B30" s="29">
        <v>13133.1</v>
      </c>
      <c r="C30" s="29">
        <v>13133.1</v>
      </c>
      <c r="D30" s="29">
        <v>0</v>
      </c>
      <c r="E30" s="29">
        <v>0</v>
      </c>
      <c r="F30" s="99">
        <f t="shared" si="1"/>
        <v>0</v>
      </c>
      <c r="G30" s="99">
        <v>0</v>
      </c>
    </row>
    <row r="31" spans="1:7" ht="18.75" customHeight="1">
      <c r="A31" s="26" t="s">
        <v>57</v>
      </c>
      <c r="B31" s="27">
        <f>B32</f>
        <v>14342.9</v>
      </c>
      <c r="C31" s="27">
        <f t="shared" ref="C31:E31" si="12">C32</f>
        <v>14342.9</v>
      </c>
      <c r="D31" s="27">
        <f t="shared" si="12"/>
        <v>4781</v>
      </c>
      <c r="E31" s="27">
        <f t="shared" si="12"/>
        <v>4781</v>
      </c>
      <c r="F31" s="98">
        <f t="shared" si="1"/>
        <v>0.33333565736357362</v>
      </c>
      <c r="G31" s="98">
        <f t="shared" si="2"/>
        <v>1</v>
      </c>
    </row>
    <row r="32" spans="1:7" ht="18.75" customHeight="1">
      <c r="A32" s="28" t="s">
        <v>56</v>
      </c>
      <c r="B32" s="29">
        <v>14342.9</v>
      </c>
      <c r="C32" s="29">
        <v>14342.9</v>
      </c>
      <c r="D32" s="29">
        <v>4781</v>
      </c>
      <c r="E32" s="29">
        <v>4781</v>
      </c>
      <c r="F32" s="99">
        <f t="shared" si="1"/>
        <v>0.33333565736357362</v>
      </c>
      <c r="G32" s="99">
        <f t="shared" si="2"/>
        <v>1</v>
      </c>
    </row>
    <row r="33" spans="1:7" ht="18.75" customHeight="1">
      <c r="A33" s="30" t="s">
        <v>4</v>
      </c>
      <c r="B33" s="31">
        <f>B31+B29+B27+B25+B23+B21+B19+B17+B15+B13+B11</f>
        <v>164970</v>
      </c>
      <c r="C33" s="31">
        <f>C31+C29+C27+C25+C23+C21+C19+C17+C15+C13+C11</f>
        <v>164970</v>
      </c>
      <c r="D33" s="31">
        <f t="shared" ref="D33:E33" si="13">D31+D29+D27+D25+D23+D21+D19+D17+D15+D13+D11</f>
        <v>45995.8</v>
      </c>
      <c r="E33" s="31">
        <f t="shared" si="13"/>
        <v>45995.8</v>
      </c>
      <c r="F33" s="98">
        <f t="shared" si="1"/>
        <v>0.27881311753652183</v>
      </c>
      <c r="G33" s="98">
        <f t="shared" si="2"/>
        <v>1</v>
      </c>
    </row>
    <row r="34" spans="1:7" ht="18.75" customHeight="1">
      <c r="A34" s="30" t="s">
        <v>3</v>
      </c>
      <c r="B34" s="30"/>
      <c r="C34" s="30"/>
      <c r="D34" s="29"/>
      <c r="E34" s="29"/>
      <c r="F34" s="98"/>
      <c r="G34" s="98"/>
    </row>
    <row r="35" spans="1:7" ht="18.75" customHeight="1">
      <c r="A35" s="30" t="s">
        <v>54</v>
      </c>
      <c r="B35" s="31">
        <f>B32+B30+B28+B26+B24+B22+B20+B18+B16+B14+B12</f>
        <v>164970</v>
      </c>
      <c r="C35" s="31">
        <f t="shared" ref="C35:E35" si="14">C32+C30+C28+C26+C24+C22+C20+C18+C16+C14+C12</f>
        <v>164970</v>
      </c>
      <c r="D35" s="31">
        <f t="shared" si="14"/>
        <v>45995.8</v>
      </c>
      <c r="E35" s="31">
        <f t="shared" si="14"/>
        <v>45995.8</v>
      </c>
      <c r="F35" s="98">
        <f t="shared" si="1"/>
        <v>0.27881311753652183</v>
      </c>
      <c r="G35" s="98">
        <f t="shared" si="2"/>
        <v>1</v>
      </c>
    </row>
    <row r="36" spans="1:7" ht="12.75" customHeight="1">
      <c r="A36" s="34"/>
      <c r="B36" s="34"/>
    </row>
    <row r="37" spans="1:7" ht="12.75" customHeight="1">
      <c r="A37" s="34"/>
      <c r="B37" s="34"/>
    </row>
    <row r="38" spans="1:7" ht="12.75" customHeight="1">
      <c r="A38" s="114" t="s">
        <v>0</v>
      </c>
      <c r="B38" s="114"/>
      <c r="C38" s="114"/>
      <c r="D38" s="114"/>
      <c r="E38" s="114"/>
      <c r="F38" s="114"/>
      <c r="G38" s="114"/>
    </row>
  </sheetData>
  <mergeCells count="2">
    <mergeCell ref="A7:G7"/>
    <mergeCell ref="A38:G38"/>
  </mergeCells>
  <printOptions horizontalCentered="1"/>
  <pageMargins left="0.9055118110236221" right="0.39370078740157483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view="pageBreakPreview" zoomScale="80" zoomScaleNormal="100" zoomScaleSheetLayoutView="80" workbookViewId="0">
      <pane xSplit="1" ySplit="10" topLeftCell="B30" activePane="bottomRight" state="frozen"/>
      <selection pane="topRight" activeCell="B1" sqref="B1"/>
      <selection pane="bottomLeft" activeCell="A8" sqref="A8"/>
      <selection pane="bottomRight" activeCell="G34" sqref="G34"/>
    </sheetView>
  </sheetViews>
  <sheetFormatPr defaultRowHeight="15"/>
  <cols>
    <col min="1" max="1" width="37.7109375" style="33" customWidth="1"/>
    <col min="2" max="2" width="26.42578125" style="33" customWidth="1"/>
    <col min="3" max="3" width="16.28515625" style="33" customWidth="1"/>
    <col min="4" max="4" width="12.85546875" style="33" customWidth="1"/>
    <col min="5" max="5" width="11" style="33" customWidth="1"/>
    <col min="6" max="6" width="13.5703125" style="33" customWidth="1"/>
    <col min="7" max="7" width="15.28515625" style="33" customWidth="1"/>
    <col min="8" max="16384" width="9.140625" style="33"/>
  </cols>
  <sheetData>
    <row r="1" spans="1:7" ht="18.75" customHeight="1">
      <c r="A1" s="23"/>
      <c r="G1" s="2" t="s">
        <v>196</v>
      </c>
    </row>
    <row r="2" spans="1:7" ht="18.75" customHeight="1">
      <c r="A2" s="23"/>
      <c r="G2" s="80" t="s">
        <v>197</v>
      </c>
    </row>
    <row r="3" spans="1:7" ht="18.75" customHeight="1">
      <c r="A3" s="23"/>
      <c r="G3" s="80" t="s">
        <v>198</v>
      </c>
    </row>
    <row r="4" spans="1:7" ht="18.75" customHeight="1">
      <c r="A4" s="23"/>
      <c r="G4" s="24"/>
    </row>
    <row r="5" spans="1:7" ht="18.75" customHeight="1">
      <c r="A5" s="23"/>
      <c r="G5" s="24" t="s">
        <v>157</v>
      </c>
    </row>
    <row r="6" spans="1:7" ht="18.75" customHeight="1">
      <c r="A6" s="23"/>
      <c r="B6" s="23"/>
    </row>
    <row r="7" spans="1:7" ht="39.75" customHeight="1">
      <c r="A7" s="112" t="s">
        <v>205</v>
      </c>
      <c r="B7" s="112"/>
      <c r="C7" s="113"/>
      <c r="D7" s="113"/>
      <c r="E7" s="113"/>
      <c r="F7" s="113"/>
      <c r="G7" s="113"/>
    </row>
    <row r="8" spans="1:7">
      <c r="A8" s="23"/>
      <c r="G8" s="25" t="s">
        <v>51</v>
      </c>
    </row>
    <row r="9" spans="1:7" ht="106.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9.5" customHeight="1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</row>
    <row r="11" spans="1:7" ht="18.75" customHeight="1">
      <c r="A11" s="26" t="s">
        <v>78</v>
      </c>
      <c r="B11" s="27">
        <f>B12</f>
        <v>1394.4</v>
      </c>
      <c r="C11" s="27">
        <f t="shared" ref="C11:E11" si="0">C12</f>
        <v>1394.4</v>
      </c>
      <c r="D11" s="27">
        <f t="shared" si="0"/>
        <v>1394.4</v>
      </c>
      <c r="E11" s="27">
        <f t="shared" si="0"/>
        <v>1394.4</v>
      </c>
      <c r="F11" s="98">
        <f>E11/C11</f>
        <v>1</v>
      </c>
      <c r="G11" s="98">
        <f>E11/D11</f>
        <v>1</v>
      </c>
    </row>
    <row r="12" spans="1:7" ht="18.75" customHeight="1">
      <c r="A12" s="28" t="s">
        <v>130</v>
      </c>
      <c r="B12" s="29">
        <v>1394.4</v>
      </c>
      <c r="C12" s="29">
        <v>1394.4</v>
      </c>
      <c r="D12" s="29">
        <v>1394.4</v>
      </c>
      <c r="E12" s="29">
        <v>1394.4</v>
      </c>
      <c r="F12" s="99">
        <f t="shared" ref="F12:F34" si="1">E12/C12</f>
        <v>1</v>
      </c>
      <c r="G12" s="99">
        <f t="shared" ref="G12:G34" si="2">E12/D12</f>
        <v>1</v>
      </c>
    </row>
    <row r="13" spans="1:7" ht="18.75" customHeight="1">
      <c r="A13" s="26" t="s">
        <v>29</v>
      </c>
      <c r="B13" s="27">
        <f>B14</f>
        <v>6930.8</v>
      </c>
      <c r="C13" s="27">
        <f t="shared" ref="C13:E13" si="3">C14</f>
        <v>6930.8</v>
      </c>
      <c r="D13" s="27">
        <f t="shared" si="3"/>
        <v>6930.8</v>
      </c>
      <c r="E13" s="27">
        <f t="shared" si="3"/>
        <v>6930.8</v>
      </c>
      <c r="F13" s="98">
        <f t="shared" si="1"/>
        <v>1</v>
      </c>
      <c r="G13" s="98">
        <f t="shared" si="2"/>
        <v>1</v>
      </c>
    </row>
    <row r="14" spans="1:7" ht="18.75" customHeight="1">
      <c r="A14" s="28" t="s">
        <v>28</v>
      </c>
      <c r="B14" s="29">
        <v>6930.8</v>
      </c>
      <c r="C14" s="29">
        <v>6930.8</v>
      </c>
      <c r="D14" s="29">
        <v>6930.8</v>
      </c>
      <c r="E14" s="29">
        <v>6930.8</v>
      </c>
      <c r="F14" s="99">
        <f t="shared" si="1"/>
        <v>1</v>
      </c>
      <c r="G14" s="99">
        <f t="shared" si="2"/>
        <v>1</v>
      </c>
    </row>
    <row r="15" spans="1:7" ht="18.75" customHeight="1">
      <c r="A15" s="26" t="s">
        <v>60</v>
      </c>
      <c r="B15" s="27">
        <f>B16</f>
        <v>591.70000000000005</v>
      </c>
      <c r="C15" s="27">
        <f t="shared" ref="C15:E15" si="4">C16</f>
        <v>591.70000000000005</v>
      </c>
      <c r="D15" s="27">
        <f t="shared" si="4"/>
        <v>591.70000000000005</v>
      </c>
      <c r="E15" s="27">
        <f t="shared" si="4"/>
        <v>591.70000000000005</v>
      </c>
      <c r="F15" s="98">
        <f t="shared" si="1"/>
        <v>1</v>
      </c>
      <c r="G15" s="98">
        <f t="shared" si="2"/>
        <v>1</v>
      </c>
    </row>
    <row r="16" spans="1:7" ht="18.75" customHeight="1">
      <c r="A16" s="28" t="s">
        <v>148</v>
      </c>
      <c r="B16" s="29">
        <v>591.70000000000005</v>
      </c>
      <c r="C16" s="29">
        <v>591.70000000000005</v>
      </c>
      <c r="D16" s="29">
        <v>591.70000000000005</v>
      </c>
      <c r="E16" s="29">
        <v>591.70000000000005</v>
      </c>
      <c r="F16" s="99">
        <f t="shared" si="1"/>
        <v>1</v>
      </c>
      <c r="G16" s="99">
        <f t="shared" si="2"/>
        <v>1</v>
      </c>
    </row>
    <row r="17" spans="1:7" ht="18.75" customHeight="1">
      <c r="A17" s="26" t="s">
        <v>59</v>
      </c>
      <c r="B17" s="27">
        <f>B18</f>
        <v>979.9</v>
      </c>
      <c r="C17" s="27">
        <f t="shared" ref="C17:E17" si="5">C18</f>
        <v>979.9</v>
      </c>
      <c r="D17" s="27">
        <f t="shared" si="5"/>
        <v>979.9</v>
      </c>
      <c r="E17" s="27">
        <f t="shared" si="5"/>
        <v>979.9</v>
      </c>
      <c r="F17" s="98">
        <f t="shared" si="1"/>
        <v>1</v>
      </c>
      <c r="G17" s="98">
        <f t="shared" si="2"/>
        <v>1</v>
      </c>
    </row>
    <row r="18" spans="1:7" ht="18.75" customHeight="1">
      <c r="A18" s="28" t="s">
        <v>114</v>
      </c>
      <c r="B18" s="29">
        <v>979.9</v>
      </c>
      <c r="C18" s="29">
        <v>979.9</v>
      </c>
      <c r="D18" s="29">
        <v>979.9</v>
      </c>
      <c r="E18" s="29">
        <v>979.9</v>
      </c>
      <c r="F18" s="99">
        <f t="shared" si="1"/>
        <v>1</v>
      </c>
      <c r="G18" s="99">
        <f t="shared" si="2"/>
        <v>1</v>
      </c>
    </row>
    <row r="19" spans="1:7" ht="18.75" customHeight="1">
      <c r="A19" s="26" t="s">
        <v>26</v>
      </c>
      <c r="B19" s="27">
        <f>B20</f>
        <v>445.4</v>
      </c>
      <c r="C19" s="27">
        <f t="shared" ref="C19:E19" si="6">C20</f>
        <v>445.4</v>
      </c>
      <c r="D19" s="27">
        <f t="shared" si="6"/>
        <v>445.4</v>
      </c>
      <c r="E19" s="27">
        <f t="shared" si="6"/>
        <v>445.4</v>
      </c>
      <c r="F19" s="98">
        <f t="shared" si="1"/>
        <v>1</v>
      </c>
      <c r="G19" s="98">
        <f t="shared" si="2"/>
        <v>1</v>
      </c>
    </row>
    <row r="20" spans="1:7" ht="18.75" customHeight="1">
      <c r="A20" s="28" t="s">
        <v>88</v>
      </c>
      <c r="B20" s="29">
        <v>445.4</v>
      </c>
      <c r="C20" s="29">
        <v>445.4</v>
      </c>
      <c r="D20" s="29">
        <v>445.4</v>
      </c>
      <c r="E20" s="29">
        <v>445.4</v>
      </c>
      <c r="F20" s="99">
        <f t="shared" si="1"/>
        <v>1</v>
      </c>
      <c r="G20" s="99">
        <f t="shared" si="2"/>
        <v>1</v>
      </c>
    </row>
    <row r="21" spans="1:7" ht="18.75" customHeight="1">
      <c r="A21" s="26" t="s">
        <v>84</v>
      </c>
      <c r="B21" s="27">
        <f>B22</f>
        <v>1489.5</v>
      </c>
      <c r="C21" s="27">
        <f t="shared" ref="C21:E21" si="7">C22</f>
        <v>1489.5</v>
      </c>
      <c r="D21" s="27">
        <f t="shared" si="7"/>
        <v>1489.5</v>
      </c>
      <c r="E21" s="27">
        <f t="shared" si="7"/>
        <v>1489.5</v>
      </c>
      <c r="F21" s="98">
        <f t="shared" si="1"/>
        <v>1</v>
      </c>
      <c r="G21" s="98">
        <f t="shared" si="2"/>
        <v>1</v>
      </c>
    </row>
    <row r="22" spans="1:7" ht="18.75" customHeight="1">
      <c r="A22" s="28" t="s">
        <v>83</v>
      </c>
      <c r="B22" s="29">
        <v>1489.5</v>
      </c>
      <c r="C22" s="29">
        <v>1489.5</v>
      </c>
      <c r="D22" s="29">
        <v>1489.5</v>
      </c>
      <c r="E22" s="29">
        <v>1489.5</v>
      </c>
      <c r="F22" s="99">
        <f t="shared" si="1"/>
        <v>1</v>
      </c>
      <c r="G22" s="99">
        <f t="shared" si="2"/>
        <v>1</v>
      </c>
    </row>
    <row r="23" spans="1:7" ht="18.75" customHeight="1">
      <c r="A23" s="26" t="s">
        <v>19</v>
      </c>
      <c r="B23" s="27">
        <f>B24</f>
        <v>4159</v>
      </c>
      <c r="C23" s="27">
        <f t="shared" ref="C23:E23" si="8">C24</f>
        <v>4159</v>
      </c>
      <c r="D23" s="27">
        <f t="shared" si="8"/>
        <v>4159</v>
      </c>
      <c r="E23" s="27">
        <f t="shared" si="8"/>
        <v>4159</v>
      </c>
      <c r="F23" s="98">
        <f t="shared" si="1"/>
        <v>1</v>
      </c>
      <c r="G23" s="98">
        <f t="shared" si="2"/>
        <v>1</v>
      </c>
    </row>
    <row r="24" spans="1:7" ht="18.75" customHeight="1">
      <c r="A24" s="28" t="s">
        <v>18</v>
      </c>
      <c r="B24" s="29">
        <v>4159</v>
      </c>
      <c r="C24" s="29">
        <v>4159</v>
      </c>
      <c r="D24" s="29">
        <v>4159</v>
      </c>
      <c r="E24" s="29">
        <v>4159</v>
      </c>
      <c r="F24" s="99">
        <f t="shared" si="1"/>
        <v>1</v>
      </c>
      <c r="G24" s="99">
        <f t="shared" si="2"/>
        <v>1</v>
      </c>
    </row>
    <row r="25" spans="1:7" ht="18.75" customHeight="1">
      <c r="A25" s="26" t="s">
        <v>58</v>
      </c>
      <c r="B25" s="27">
        <f>SUM(B26:B27)</f>
        <v>10277.4</v>
      </c>
      <c r="C25" s="27">
        <f t="shared" ref="C25:E25" si="9">SUM(C26:C27)</f>
        <v>10277.4</v>
      </c>
      <c r="D25" s="27">
        <f t="shared" si="9"/>
        <v>10277.4</v>
      </c>
      <c r="E25" s="27">
        <f t="shared" si="9"/>
        <v>10277.4</v>
      </c>
      <c r="F25" s="98">
        <f t="shared" si="1"/>
        <v>1</v>
      </c>
      <c r="G25" s="98">
        <f t="shared" si="2"/>
        <v>1</v>
      </c>
    </row>
    <row r="26" spans="1:7" ht="18.75" customHeight="1">
      <c r="A26" s="28" t="s">
        <v>71</v>
      </c>
      <c r="B26" s="29">
        <v>6793.5</v>
      </c>
      <c r="C26" s="29">
        <v>6793.5</v>
      </c>
      <c r="D26" s="29">
        <v>6793.5</v>
      </c>
      <c r="E26" s="29">
        <v>6793.5</v>
      </c>
      <c r="F26" s="99">
        <f t="shared" si="1"/>
        <v>1</v>
      </c>
      <c r="G26" s="99">
        <f t="shared" si="2"/>
        <v>1</v>
      </c>
    </row>
    <row r="27" spans="1:7" ht="18.75" customHeight="1">
      <c r="A27" s="28" t="s">
        <v>150</v>
      </c>
      <c r="B27" s="29">
        <v>3483.9</v>
      </c>
      <c r="C27" s="29">
        <v>3483.9</v>
      </c>
      <c r="D27" s="29">
        <v>3483.9</v>
      </c>
      <c r="E27" s="29">
        <v>3483.9</v>
      </c>
      <c r="F27" s="99">
        <f t="shared" si="1"/>
        <v>1</v>
      </c>
      <c r="G27" s="99">
        <f t="shared" si="2"/>
        <v>1</v>
      </c>
    </row>
    <row r="28" spans="1:7" ht="18.75" customHeight="1">
      <c r="A28" s="28" t="s">
        <v>7</v>
      </c>
      <c r="B28" s="29">
        <v>1225.3</v>
      </c>
      <c r="C28" s="29">
        <v>1225.3</v>
      </c>
      <c r="D28" s="29">
        <v>1225.3</v>
      </c>
      <c r="E28" s="29">
        <v>1225.3</v>
      </c>
      <c r="F28" s="99">
        <f t="shared" si="1"/>
        <v>1</v>
      </c>
      <c r="G28" s="99">
        <f t="shared" si="2"/>
        <v>1</v>
      </c>
    </row>
    <row r="29" spans="1:7" ht="18.75" customHeight="1">
      <c r="A29" s="28" t="s">
        <v>6</v>
      </c>
      <c r="B29" s="29">
        <v>5046.7</v>
      </c>
      <c r="C29" s="29">
        <v>5046.7</v>
      </c>
      <c r="D29" s="29">
        <v>5046.7</v>
      </c>
      <c r="E29" s="29">
        <v>5046.7</v>
      </c>
      <c r="F29" s="99">
        <f t="shared" si="1"/>
        <v>1</v>
      </c>
      <c r="G29" s="99">
        <f t="shared" si="2"/>
        <v>1</v>
      </c>
    </row>
    <row r="30" spans="1:7" ht="18.75" customHeight="1">
      <c r="A30" s="28" t="s">
        <v>64</v>
      </c>
      <c r="B30" s="29">
        <v>7459.9</v>
      </c>
      <c r="C30" s="29">
        <v>7459.9</v>
      </c>
      <c r="D30" s="29">
        <v>7459.9</v>
      </c>
      <c r="E30" s="29">
        <v>7459.9</v>
      </c>
      <c r="F30" s="99">
        <f t="shared" si="1"/>
        <v>1</v>
      </c>
      <c r="G30" s="99">
        <f t="shared" si="2"/>
        <v>1</v>
      </c>
    </row>
    <row r="31" spans="1:7" ht="18.75" customHeight="1">
      <c r="A31" s="30" t="s">
        <v>4</v>
      </c>
      <c r="B31" s="31">
        <f>B30+B29+B28+B25+B23+B21+B19+B17+B15+B13+B11</f>
        <v>40000</v>
      </c>
      <c r="C31" s="31">
        <f t="shared" ref="C31:E31" si="10">C30+C29+C28+C25+C23+C21+C19+C17+C15+C13+C11</f>
        <v>40000</v>
      </c>
      <c r="D31" s="31">
        <f t="shared" si="10"/>
        <v>40000</v>
      </c>
      <c r="E31" s="31">
        <f t="shared" si="10"/>
        <v>40000</v>
      </c>
      <c r="F31" s="98">
        <f t="shared" si="1"/>
        <v>1</v>
      </c>
      <c r="G31" s="98">
        <f t="shared" si="2"/>
        <v>1</v>
      </c>
    </row>
    <row r="32" spans="1:7" ht="18.75" customHeight="1">
      <c r="A32" s="30" t="s">
        <v>3</v>
      </c>
      <c r="B32" s="30"/>
      <c r="C32" s="30"/>
      <c r="D32" s="27"/>
      <c r="E32" s="27"/>
      <c r="F32" s="98"/>
      <c r="G32" s="98"/>
    </row>
    <row r="33" spans="1:7" ht="18.75" customHeight="1">
      <c r="A33" s="30" t="s">
        <v>2</v>
      </c>
      <c r="B33" s="31">
        <f>B25+B23+B21+B19+B17+B15+B13+B11</f>
        <v>26268.100000000002</v>
      </c>
      <c r="C33" s="31">
        <f t="shared" ref="C33:E33" si="11">C25+C23+C21+C19+C17+C15+C13+C11</f>
        <v>26268.100000000002</v>
      </c>
      <c r="D33" s="31">
        <f t="shared" si="11"/>
        <v>26268.100000000002</v>
      </c>
      <c r="E33" s="31">
        <f t="shared" si="11"/>
        <v>26268.100000000002</v>
      </c>
      <c r="F33" s="98">
        <f t="shared" si="1"/>
        <v>1</v>
      </c>
      <c r="G33" s="98">
        <f t="shared" si="2"/>
        <v>1</v>
      </c>
    </row>
    <row r="34" spans="1:7" ht="18.75" customHeight="1">
      <c r="A34" s="30" t="s">
        <v>1</v>
      </c>
      <c r="B34" s="31">
        <f>B29+B30+B28</f>
        <v>13731.899999999998</v>
      </c>
      <c r="C34" s="31">
        <f t="shared" ref="C34:E34" si="12">C29+C30+C28</f>
        <v>13731.899999999998</v>
      </c>
      <c r="D34" s="31">
        <f t="shared" si="12"/>
        <v>13731.899999999998</v>
      </c>
      <c r="E34" s="31">
        <f t="shared" si="12"/>
        <v>13731.899999999998</v>
      </c>
      <c r="F34" s="98">
        <f t="shared" si="1"/>
        <v>1</v>
      </c>
      <c r="G34" s="98">
        <f t="shared" si="2"/>
        <v>1</v>
      </c>
    </row>
    <row r="35" spans="1:7" ht="12.75" customHeight="1">
      <c r="A35" s="34"/>
      <c r="B35" s="34"/>
    </row>
    <row r="36" spans="1:7" ht="12.75" customHeight="1">
      <c r="A36" s="34"/>
      <c r="B36" s="34"/>
    </row>
    <row r="37" spans="1:7" ht="12.75" customHeight="1">
      <c r="A37" s="114" t="s">
        <v>0</v>
      </c>
      <c r="B37" s="114"/>
      <c r="C37" s="114"/>
      <c r="D37" s="114"/>
      <c r="E37" s="114"/>
      <c r="F37" s="114"/>
      <c r="G37" s="114"/>
    </row>
  </sheetData>
  <mergeCells count="2">
    <mergeCell ref="A7:G7"/>
    <mergeCell ref="A37:G37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S24"/>
  <sheetViews>
    <sheetView view="pageBreakPreview" zoomScale="80" zoomScaleNormal="100" zoomScaleSheetLayoutView="80" workbookViewId="0">
      <pane xSplit="1" ySplit="12" topLeftCell="L17" activePane="bottomRight" state="frozen"/>
      <selection pane="topRight" activeCell="B1" sqref="B1"/>
      <selection pane="bottomLeft" activeCell="A10" sqref="A10"/>
      <selection pane="bottomRight" activeCell="E19" sqref="E19"/>
    </sheetView>
  </sheetViews>
  <sheetFormatPr defaultRowHeight="15"/>
  <cols>
    <col min="1" max="1" width="33.7109375" style="1" customWidth="1"/>
    <col min="2" max="2" width="23.7109375" style="1" customWidth="1"/>
    <col min="3" max="3" width="14.85546875" style="1" customWidth="1"/>
    <col min="4" max="4" width="14.5703125" style="1" customWidth="1"/>
    <col min="5" max="5" width="13.7109375" style="1" customWidth="1"/>
    <col min="6" max="6" width="17" style="1" customWidth="1"/>
    <col min="7" max="7" width="16.140625" style="1" customWidth="1"/>
    <col min="8" max="8" width="22.7109375" style="1" customWidth="1"/>
    <col min="9" max="13" width="17" style="1" customWidth="1"/>
    <col min="14" max="14" width="24.5703125" style="1" customWidth="1"/>
    <col min="15" max="15" width="14.5703125" style="1" customWidth="1"/>
    <col min="16" max="16" width="16.140625" style="1" customWidth="1"/>
    <col min="17" max="17" width="14" style="1" customWidth="1"/>
    <col min="18" max="18" width="13.28515625" style="1" customWidth="1"/>
    <col min="19" max="19" width="16.7109375" style="1" customWidth="1"/>
    <col min="20" max="16384" width="9.140625" style="1"/>
  </cols>
  <sheetData>
    <row r="1" spans="1:19" ht="18.75" customHeight="1">
      <c r="A1" s="4"/>
      <c r="B1" s="4"/>
      <c r="C1" s="4"/>
      <c r="D1" s="4"/>
      <c r="E1" s="4"/>
      <c r="F1" s="4"/>
      <c r="G1" s="2" t="s">
        <v>196</v>
      </c>
      <c r="H1" s="4"/>
      <c r="I1" s="4"/>
      <c r="J1" s="4"/>
      <c r="K1" s="4"/>
      <c r="L1" s="4"/>
      <c r="M1" s="2" t="s">
        <v>196</v>
      </c>
      <c r="S1" s="2" t="s">
        <v>196</v>
      </c>
    </row>
    <row r="2" spans="1:19" ht="18.75" customHeight="1">
      <c r="A2" s="4"/>
      <c r="B2" s="4"/>
      <c r="C2" s="4"/>
      <c r="D2" s="4"/>
      <c r="E2" s="4"/>
      <c r="F2" s="4"/>
      <c r="G2" s="80" t="s">
        <v>197</v>
      </c>
      <c r="H2" s="4"/>
      <c r="I2" s="4"/>
      <c r="J2" s="4"/>
      <c r="K2" s="4"/>
      <c r="L2" s="4"/>
      <c r="M2" s="80" t="s">
        <v>197</v>
      </c>
      <c r="S2" s="80" t="s">
        <v>197</v>
      </c>
    </row>
    <row r="3" spans="1:19" ht="18.75" customHeight="1">
      <c r="A3" s="4"/>
      <c r="B3" s="4"/>
      <c r="C3" s="4"/>
      <c r="D3" s="4"/>
      <c r="E3" s="4"/>
      <c r="F3" s="4"/>
      <c r="G3" s="80" t="s">
        <v>198</v>
      </c>
      <c r="H3" s="4"/>
      <c r="I3" s="4"/>
      <c r="J3" s="4"/>
      <c r="K3" s="4"/>
      <c r="L3" s="4"/>
      <c r="M3" s="80" t="s">
        <v>198</v>
      </c>
      <c r="S3" s="80" t="s">
        <v>198</v>
      </c>
    </row>
    <row r="4" spans="1:19" ht="18.75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S4" s="2"/>
    </row>
    <row r="5" spans="1:19" ht="18.75" customHeight="1">
      <c r="A5" s="4"/>
      <c r="B5" s="4"/>
      <c r="C5" s="4"/>
      <c r="D5" s="4"/>
      <c r="E5" s="4"/>
      <c r="F5" s="4"/>
      <c r="G5" s="2" t="s">
        <v>158</v>
      </c>
      <c r="H5" s="4"/>
      <c r="I5" s="4"/>
      <c r="J5" s="4"/>
      <c r="K5" s="4"/>
      <c r="L5" s="4"/>
      <c r="M5" s="2" t="s">
        <v>158</v>
      </c>
      <c r="S5" s="2" t="s">
        <v>158</v>
      </c>
    </row>
    <row r="6" spans="1:19" ht="18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9" ht="46.5" customHeight="1">
      <c r="B7" s="124" t="s">
        <v>206</v>
      </c>
      <c r="C7" s="124"/>
      <c r="D7" s="124"/>
      <c r="E7" s="124"/>
      <c r="F7" s="124"/>
      <c r="G7" s="124"/>
      <c r="H7" s="124" t="s">
        <v>206</v>
      </c>
      <c r="I7" s="124"/>
      <c r="J7" s="124"/>
      <c r="K7" s="124"/>
      <c r="L7" s="124"/>
      <c r="M7" s="124"/>
      <c r="N7" s="124" t="s">
        <v>206</v>
      </c>
      <c r="O7" s="124"/>
      <c r="P7" s="124"/>
      <c r="Q7" s="124"/>
      <c r="R7" s="124"/>
      <c r="S7" s="124"/>
    </row>
    <row r="8" spans="1:19" ht="21.75" customHeight="1">
      <c r="A8" s="4"/>
      <c r="B8" s="4"/>
      <c r="C8" s="4"/>
      <c r="D8" s="4"/>
      <c r="E8" s="4"/>
      <c r="F8" s="4"/>
      <c r="G8" s="14" t="s">
        <v>62</v>
      </c>
      <c r="H8" s="4"/>
      <c r="I8" s="4"/>
      <c r="J8" s="4"/>
      <c r="K8" s="4"/>
      <c r="L8" s="4"/>
      <c r="M8" s="14" t="s">
        <v>62</v>
      </c>
      <c r="S8" s="14" t="s">
        <v>62</v>
      </c>
    </row>
    <row r="9" spans="1:19" ht="21.75" customHeight="1">
      <c r="A9" s="122" t="s">
        <v>50</v>
      </c>
      <c r="B9" s="122" t="s">
        <v>138</v>
      </c>
      <c r="C9" s="123"/>
      <c r="D9" s="123"/>
      <c r="E9" s="123"/>
      <c r="F9" s="123"/>
      <c r="G9" s="123"/>
      <c r="H9" s="122" t="s">
        <v>180</v>
      </c>
      <c r="I9" s="123"/>
      <c r="J9" s="123"/>
      <c r="K9" s="123"/>
      <c r="L9" s="123"/>
      <c r="M9" s="123"/>
      <c r="N9" s="122" t="s">
        <v>180</v>
      </c>
      <c r="O9" s="123"/>
      <c r="P9" s="123"/>
      <c r="Q9" s="123"/>
      <c r="R9" s="123"/>
      <c r="S9" s="123"/>
    </row>
    <row r="10" spans="1:19" ht="120.75" customHeight="1">
      <c r="A10" s="123"/>
      <c r="B10" s="20" t="s">
        <v>228</v>
      </c>
      <c r="C10" s="20" t="s">
        <v>182</v>
      </c>
      <c r="D10" s="20" t="s">
        <v>229</v>
      </c>
      <c r="E10" s="20" t="s">
        <v>230</v>
      </c>
      <c r="F10" s="20" t="s">
        <v>183</v>
      </c>
      <c r="G10" s="20" t="s">
        <v>231</v>
      </c>
      <c r="H10" s="20" t="s">
        <v>228</v>
      </c>
      <c r="I10" s="20" t="s">
        <v>182</v>
      </c>
      <c r="J10" s="20" t="s">
        <v>229</v>
      </c>
      <c r="K10" s="20" t="s">
        <v>230</v>
      </c>
      <c r="L10" s="20" t="s">
        <v>183</v>
      </c>
      <c r="M10" s="20" t="s">
        <v>231</v>
      </c>
      <c r="N10" s="20" t="s">
        <v>228</v>
      </c>
      <c r="O10" s="20" t="s">
        <v>182</v>
      </c>
      <c r="P10" s="20" t="s">
        <v>229</v>
      </c>
      <c r="Q10" s="20" t="s">
        <v>230</v>
      </c>
      <c r="R10" s="20" t="s">
        <v>183</v>
      </c>
      <c r="S10" s="20" t="s">
        <v>231</v>
      </c>
    </row>
    <row r="11" spans="1:19" ht="37.5" customHeight="1">
      <c r="A11" s="17" t="s">
        <v>139</v>
      </c>
      <c r="B11" s="125"/>
      <c r="C11" s="126"/>
      <c r="D11" s="126"/>
      <c r="E11" s="126"/>
      <c r="F11" s="126"/>
      <c r="G11" s="127"/>
      <c r="H11" s="128">
        <v>124</v>
      </c>
      <c r="I11" s="128"/>
      <c r="J11" s="128"/>
      <c r="K11" s="128"/>
      <c r="L11" s="128"/>
      <c r="M11" s="128"/>
      <c r="N11" s="128">
        <v>181</v>
      </c>
      <c r="O11" s="129"/>
      <c r="P11" s="129"/>
      <c r="Q11" s="129"/>
      <c r="R11" s="129"/>
      <c r="S11" s="129"/>
    </row>
    <row r="12" spans="1:19" s="21" customFormat="1" ht="17.25" customHeight="1">
      <c r="A12" s="74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0">
        <v>16</v>
      </c>
      <c r="Q12" s="20">
        <v>17</v>
      </c>
      <c r="R12" s="20">
        <v>18</v>
      </c>
      <c r="S12" s="20">
        <v>19</v>
      </c>
    </row>
    <row r="13" spans="1:19" ht="18.75" customHeight="1">
      <c r="A13" s="17" t="s">
        <v>29</v>
      </c>
      <c r="B13" s="7">
        <f>SUM(B14)</f>
        <v>100000</v>
      </c>
      <c r="C13" s="7">
        <f t="shared" ref="C13:E13" si="0">SUM(C14)</f>
        <v>100000</v>
      </c>
      <c r="D13" s="7">
        <f t="shared" si="0"/>
        <v>21693.7</v>
      </c>
      <c r="E13" s="7">
        <f t="shared" si="0"/>
        <v>21693.7</v>
      </c>
      <c r="F13" s="42">
        <f>E13/C13</f>
        <v>0.21693700000000002</v>
      </c>
      <c r="G13" s="42">
        <v>0</v>
      </c>
      <c r="H13" s="7">
        <f>SUM(H14)</f>
        <v>100000</v>
      </c>
      <c r="I13" s="7">
        <f t="shared" ref="I13:K13" si="1">SUM(I14)</f>
        <v>100000</v>
      </c>
      <c r="J13" s="7">
        <f t="shared" si="1"/>
        <v>21693.7</v>
      </c>
      <c r="K13" s="7">
        <f t="shared" si="1"/>
        <v>21693.7</v>
      </c>
      <c r="L13" s="42">
        <f t="shared" ref="L13:L18" si="2">K13/I13</f>
        <v>0.21693700000000002</v>
      </c>
      <c r="M13" s="42">
        <v>0</v>
      </c>
      <c r="N13" s="7">
        <f>SUM(N14)</f>
        <v>0</v>
      </c>
      <c r="O13" s="7">
        <f t="shared" ref="O13" si="3">SUM(O14)</f>
        <v>0</v>
      </c>
      <c r="P13" s="7">
        <v>0</v>
      </c>
      <c r="Q13" s="7">
        <v>0</v>
      </c>
      <c r="R13" s="42">
        <v>0</v>
      </c>
      <c r="S13" s="42">
        <v>0</v>
      </c>
    </row>
    <row r="14" spans="1:19" ht="18.75" customHeight="1">
      <c r="A14" s="11" t="s">
        <v>56</v>
      </c>
      <c r="B14" s="12">
        <f>H14+N14</f>
        <v>100000</v>
      </c>
      <c r="C14" s="12">
        <f>I14+O14</f>
        <v>100000</v>
      </c>
      <c r="D14" s="12">
        <f>J14+P14</f>
        <v>21693.7</v>
      </c>
      <c r="E14" s="12">
        <f>K14+Q14</f>
        <v>21693.7</v>
      </c>
      <c r="F14" s="43">
        <f t="shared" ref="F14:F21" si="4">E14/C14</f>
        <v>0.21693700000000002</v>
      </c>
      <c r="G14" s="43">
        <v>0</v>
      </c>
      <c r="H14" s="12">
        <v>100000</v>
      </c>
      <c r="I14" s="12">
        <v>100000</v>
      </c>
      <c r="J14" s="12">
        <v>21693.7</v>
      </c>
      <c r="K14" s="12">
        <v>21693.7</v>
      </c>
      <c r="L14" s="43">
        <f t="shared" si="2"/>
        <v>0.21693700000000002</v>
      </c>
      <c r="M14" s="43">
        <v>0</v>
      </c>
      <c r="N14" s="12">
        <v>0</v>
      </c>
      <c r="O14" s="12">
        <v>0</v>
      </c>
      <c r="P14" s="12">
        <v>0</v>
      </c>
      <c r="Q14" s="12">
        <v>0</v>
      </c>
      <c r="R14" s="43">
        <v>0</v>
      </c>
      <c r="S14" s="43">
        <v>0</v>
      </c>
    </row>
    <row r="15" spans="1:19" ht="18.75" customHeight="1">
      <c r="A15" s="17" t="s">
        <v>15</v>
      </c>
      <c r="B15" s="7">
        <f>SUM(B16)</f>
        <v>94087</v>
      </c>
      <c r="C15" s="7">
        <f t="shared" ref="C15" si="5">SUM(C16)</f>
        <v>94087</v>
      </c>
      <c r="D15" s="7">
        <f t="shared" ref="D15" si="6">SUM(D16)</f>
        <v>47040</v>
      </c>
      <c r="E15" s="7">
        <f t="shared" ref="E15" si="7">SUM(E16)</f>
        <v>29951.5</v>
      </c>
      <c r="F15" s="42">
        <f t="shared" si="4"/>
        <v>0.31833834642405434</v>
      </c>
      <c r="G15" s="42">
        <f t="shared" ref="G15:G21" si="8">E15/D15</f>
        <v>0.63672406462585029</v>
      </c>
      <c r="H15" s="7">
        <f>SUM(H16)</f>
        <v>0</v>
      </c>
      <c r="I15" s="7">
        <f t="shared" ref="I15" si="9">SUM(I16)</f>
        <v>0</v>
      </c>
      <c r="J15" s="7">
        <v>0</v>
      </c>
      <c r="K15" s="7">
        <v>0</v>
      </c>
      <c r="L15" s="42">
        <v>0</v>
      </c>
      <c r="M15" s="42">
        <v>0</v>
      </c>
      <c r="N15" s="7">
        <f>SUM(N16)</f>
        <v>94087</v>
      </c>
      <c r="O15" s="7">
        <f t="shared" ref="O15:Q15" si="10">SUM(O16)</f>
        <v>94087</v>
      </c>
      <c r="P15" s="7">
        <f t="shared" si="10"/>
        <v>47040</v>
      </c>
      <c r="Q15" s="7">
        <f t="shared" si="10"/>
        <v>29951.5</v>
      </c>
      <c r="R15" s="42">
        <f t="shared" ref="R15:R21" si="11">Q15/O15</f>
        <v>0.31833834642405434</v>
      </c>
      <c r="S15" s="42">
        <f t="shared" ref="S15:S21" si="12">Q15/P15</f>
        <v>0.63672406462585029</v>
      </c>
    </row>
    <row r="16" spans="1:19" ht="18.75" customHeight="1">
      <c r="A16" s="11" t="s">
        <v>56</v>
      </c>
      <c r="B16" s="12">
        <f>H16+N16</f>
        <v>94087</v>
      </c>
      <c r="C16" s="12">
        <f>I16+O16</f>
        <v>94087</v>
      </c>
      <c r="D16" s="12">
        <f>J16+P16</f>
        <v>47040</v>
      </c>
      <c r="E16" s="12">
        <f>K16+Q16</f>
        <v>29951.5</v>
      </c>
      <c r="F16" s="43">
        <f t="shared" si="4"/>
        <v>0.31833834642405434</v>
      </c>
      <c r="G16" s="43">
        <f t="shared" si="8"/>
        <v>0.63672406462585029</v>
      </c>
      <c r="H16" s="12">
        <v>0</v>
      </c>
      <c r="I16" s="12">
        <v>0</v>
      </c>
      <c r="J16" s="12">
        <v>0</v>
      </c>
      <c r="K16" s="12">
        <v>0</v>
      </c>
      <c r="L16" s="43">
        <v>0</v>
      </c>
      <c r="M16" s="43">
        <v>0</v>
      </c>
      <c r="N16" s="12">
        <v>94087</v>
      </c>
      <c r="O16" s="12">
        <v>94087</v>
      </c>
      <c r="P16" s="12">
        <v>47040</v>
      </c>
      <c r="Q16" s="12">
        <v>29951.5</v>
      </c>
      <c r="R16" s="43">
        <f t="shared" si="11"/>
        <v>0.31833834642405434</v>
      </c>
      <c r="S16" s="43">
        <f t="shared" si="12"/>
        <v>0.63672406462585029</v>
      </c>
    </row>
    <row r="17" spans="1:19" ht="18.75" customHeight="1">
      <c r="A17" s="17" t="s">
        <v>9</v>
      </c>
      <c r="B17" s="7">
        <f>SUM(B18)</f>
        <v>9940</v>
      </c>
      <c r="C17" s="7">
        <f t="shared" ref="C17" si="13">SUM(C18)</f>
        <v>9940</v>
      </c>
      <c r="D17" s="7">
        <f t="shared" ref="D17" si="14">SUM(D18)</f>
        <v>9940</v>
      </c>
      <c r="E17" s="7">
        <f t="shared" ref="E17" si="15">SUM(E18)</f>
        <v>9940</v>
      </c>
      <c r="F17" s="42">
        <f t="shared" si="4"/>
        <v>1</v>
      </c>
      <c r="G17" s="42">
        <f t="shared" si="8"/>
        <v>1</v>
      </c>
      <c r="H17" s="7">
        <f>SUM(H18)</f>
        <v>9940</v>
      </c>
      <c r="I17" s="7">
        <f t="shared" ref="I17:K17" si="16">SUM(I18)</f>
        <v>9940</v>
      </c>
      <c r="J17" s="7">
        <f t="shared" si="16"/>
        <v>9940</v>
      </c>
      <c r="K17" s="7">
        <f t="shared" si="16"/>
        <v>9940</v>
      </c>
      <c r="L17" s="42">
        <f t="shared" si="2"/>
        <v>1</v>
      </c>
      <c r="M17" s="42">
        <f t="shared" ref="M17:M18" si="17">K17/J17</f>
        <v>1</v>
      </c>
      <c r="N17" s="7">
        <f>SUM(N18)</f>
        <v>0</v>
      </c>
      <c r="O17" s="7">
        <v>0</v>
      </c>
      <c r="P17" s="7">
        <v>0</v>
      </c>
      <c r="Q17" s="7">
        <v>0</v>
      </c>
      <c r="R17" s="42">
        <v>0</v>
      </c>
      <c r="S17" s="42">
        <v>0</v>
      </c>
    </row>
    <row r="18" spans="1:19" ht="18.75" customHeight="1">
      <c r="A18" s="11" t="s">
        <v>56</v>
      </c>
      <c r="B18" s="12">
        <f>H18+N18</f>
        <v>9940</v>
      </c>
      <c r="C18" s="12">
        <f>I18+O18</f>
        <v>9940</v>
      </c>
      <c r="D18" s="12">
        <f>J18+P18</f>
        <v>9940</v>
      </c>
      <c r="E18" s="12">
        <f>K18+Q18</f>
        <v>9940</v>
      </c>
      <c r="F18" s="43">
        <f t="shared" si="4"/>
        <v>1</v>
      </c>
      <c r="G18" s="43">
        <f t="shared" si="8"/>
        <v>1</v>
      </c>
      <c r="H18" s="12">
        <v>9940</v>
      </c>
      <c r="I18" s="12">
        <v>9940</v>
      </c>
      <c r="J18" s="12">
        <v>9940</v>
      </c>
      <c r="K18" s="12">
        <v>9940</v>
      </c>
      <c r="L18" s="43">
        <f t="shared" si="2"/>
        <v>1</v>
      </c>
      <c r="M18" s="43">
        <f t="shared" si="17"/>
        <v>1</v>
      </c>
      <c r="N18" s="12">
        <v>0</v>
      </c>
      <c r="O18" s="12">
        <v>0</v>
      </c>
      <c r="P18" s="12">
        <v>0</v>
      </c>
      <c r="Q18" s="12">
        <v>0</v>
      </c>
      <c r="R18" s="43">
        <v>0</v>
      </c>
      <c r="S18" s="43">
        <v>0</v>
      </c>
    </row>
    <row r="19" spans="1:19" ht="18.75" customHeight="1">
      <c r="A19" s="8" t="s">
        <v>4</v>
      </c>
      <c r="B19" s="9">
        <f>B17+B15+B13</f>
        <v>204027</v>
      </c>
      <c r="C19" s="9">
        <f>C17+C15+C13</f>
        <v>204027</v>
      </c>
      <c r="D19" s="9">
        <f>D17+D15+D13</f>
        <v>78673.7</v>
      </c>
      <c r="E19" s="9">
        <f>E17+E15+E13</f>
        <v>61585.2</v>
      </c>
      <c r="F19" s="42">
        <f t="shared" si="4"/>
        <v>0.30184828478583714</v>
      </c>
      <c r="G19" s="42">
        <f t="shared" si="8"/>
        <v>0.78279272488773244</v>
      </c>
      <c r="H19" s="9">
        <f>H17+H15+H13</f>
        <v>109940</v>
      </c>
      <c r="I19" s="9">
        <f>I17+I15+I13</f>
        <v>109940</v>
      </c>
      <c r="J19" s="9">
        <f t="shared" ref="J19:K19" si="18">J17+J15+J13</f>
        <v>31633.7</v>
      </c>
      <c r="K19" s="9">
        <f t="shared" si="18"/>
        <v>31633.7</v>
      </c>
      <c r="L19" s="42">
        <f t="shared" ref="L19:L21" si="19">K19/I19</f>
        <v>0.28773603783882118</v>
      </c>
      <c r="M19" s="42">
        <f t="shared" ref="M19:M21" si="20">K19/J19</f>
        <v>1</v>
      </c>
      <c r="N19" s="9">
        <f>N17+N15+N13</f>
        <v>94087</v>
      </c>
      <c r="O19" s="9">
        <f>O17+O15+O13</f>
        <v>94087</v>
      </c>
      <c r="P19" s="9">
        <f t="shared" ref="P19:Q19" si="21">P17+P15+P13</f>
        <v>47040</v>
      </c>
      <c r="Q19" s="9">
        <f t="shared" si="21"/>
        <v>29951.5</v>
      </c>
      <c r="R19" s="42">
        <f t="shared" si="11"/>
        <v>0.31833834642405434</v>
      </c>
      <c r="S19" s="42">
        <f t="shared" si="12"/>
        <v>0.63672406462585029</v>
      </c>
    </row>
    <row r="20" spans="1:19" ht="18.75" customHeight="1">
      <c r="A20" s="8" t="s">
        <v>3</v>
      </c>
      <c r="B20" s="8"/>
      <c r="C20" s="8"/>
      <c r="D20" s="8"/>
      <c r="E20" s="8"/>
      <c r="F20" s="42"/>
      <c r="G20" s="42"/>
      <c r="H20" s="8"/>
      <c r="I20" s="8"/>
      <c r="J20" s="8"/>
      <c r="K20" s="8"/>
      <c r="L20" s="42"/>
      <c r="M20" s="42"/>
      <c r="N20" s="8"/>
      <c r="O20" s="8"/>
      <c r="P20" s="8"/>
      <c r="Q20" s="8"/>
      <c r="R20" s="42"/>
      <c r="S20" s="42"/>
    </row>
    <row r="21" spans="1:19" ht="18.75" customHeight="1">
      <c r="A21" s="8" t="s">
        <v>54</v>
      </c>
      <c r="B21" s="9">
        <f>B18+B16+B14</f>
        <v>204027</v>
      </c>
      <c r="C21" s="9">
        <f>C18+C16+C14</f>
        <v>204027</v>
      </c>
      <c r="D21" s="9">
        <f>D18+D16+D14</f>
        <v>78673.7</v>
      </c>
      <c r="E21" s="9">
        <f>E18+E16+E14</f>
        <v>61585.2</v>
      </c>
      <c r="F21" s="42">
        <f t="shared" si="4"/>
        <v>0.30184828478583714</v>
      </c>
      <c r="G21" s="42">
        <f t="shared" si="8"/>
        <v>0.78279272488773244</v>
      </c>
      <c r="H21" s="9">
        <f>H18+H16+H14</f>
        <v>109940</v>
      </c>
      <c r="I21" s="9">
        <f>I18+I16+I14</f>
        <v>109940</v>
      </c>
      <c r="J21" s="9">
        <f t="shared" ref="J21:K21" si="22">J18+J16+J14</f>
        <v>31633.7</v>
      </c>
      <c r="K21" s="9">
        <f t="shared" si="22"/>
        <v>31633.7</v>
      </c>
      <c r="L21" s="42">
        <f t="shared" si="19"/>
        <v>0.28773603783882118</v>
      </c>
      <c r="M21" s="42">
        <f t="shared" si="20"/>
        <v>1</v>
      </c>
      <c r="N21" s="9">
        <f>N18+N16+N14</f>
        <v>94087</v>
      </c>
      <c r="O21" s="9">
        <f>O18+O16+O14</f>
        <v>94087</v>
      </c>
      <c r="P21" s="9">
        <f t="shared" ref="P21:Q21" si="23">P18+P16+P14</f>
        <v>47040</v>
      </c>
      <c r="Q21" s="9">
        <f t="shared" si="23"/>
        <v>29951.5</v>
      </c>
      <c r="R21" s="42">
        <f t="shared" si="11"/>
        <v>0.31833834642405434</v>
      </c>
      <c r="S21" s="42">
        <f t="shared" si="12"/>
        <v>0.63672406462585029</v>
      </c>
    </row>
    <row r="22" spans="1:19" ht="12.7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9" ht="12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9" ht="12.75" customHeight="1">
      <c r="B24" s="84"/>
      <c r="C24" s="84" t="s">
        <v>0</v>
      </c>
      <c r="D24" s="84"/>
      <c r="E24" s="84"/>
      <c r="F24" s="84"/>
      <c r="G24" s="84"/>
      <c r="H24" s="84"/>
      <c r="I24" s="84" t="s">
        <v>0</v>
      </c>
      <c r="K24" s="84"/>
      <c r="L24" s="84"/>
      <c r="M24" s="84"/>
      <c r="N24" s="84"/>
      <c r="O24" s="84" t="s">
        <v>0</v>
      </c>
    </row>
  </sheetData>
  <mergeCells count="10">
    <mergeCell ref="A9:A10"/>
    <mergeCell ref="B7:G7"/>
    <mergeCell ref="H7:M7"/>
    <mergeCell ref="N7:S7"/>
    <mergeCell ref="B11:G11"/>
    <mergeCell ref="H11:M11"/>
    <mergeCell ref="H9:M9"/>
    <mergeCell ref="N9:S9"/>
    <mergeCell ref="N11:S11"/>
    <mergeCell ref="B9:G9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65" orientation="portrait" r:id="rId1"/>
  <headerFooter>
    <oddFooter>&amp;CСтраница &amp;P из &amp;N</oddFooter>
  </headerFooter>
  <colBreaks count="2" manualBreakCount="2">
    <brk id="7" max="19" man="1"/>
    <brk id="13" max="18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20"/>
  <sheetViews>
    <sheetView view="pageBreakPreview" zoomScale="80" zoomScaleNormal="100" zoomScaleSheetLayoutView="80" workbookViewId="0">
      <pane xSplit="1" ySplit="10" topLeftCell="B11" activePane="bottomRight" state="frozen"/>
      <selection pane="topRight" activeCell="B1" sqref="B1"/>
      <selection pane="bottomLeft" activeCell="A8" sqref="A8"/>
      <selection pane="bottomRight" activeCell="F14" sqref="F14"/>
    </sheetView>
  </sheetViews>
  <sheetFormatPr defaultRowHeight="15"/>
  <cols>
    <col min="1" max="1" width="32" style="33" customWidth="1"/>
    <col min="2" max="2" width="23.42578125" style="33" customWidth="1"/>
    <col min="3" max="3" width="15.28515625" style="33" customWidth="1"/>
    <col min="4" max="4" width="16.42578125" style="33" customWidth="1"/>
    <col min="5" max="6" width="13.85546875" style="33" customWidth="1"/>
    <col min="7" max="7" width="17.85546875" style="33" customWidth="1"/>
    <col min="8" max="16384" width="9.140625" style="33"/>
  </cols>
  <sheetData>
    <row r="1" spans="1:7" ht="18.75" customHeight="1">
      <c r="A1" s="23"/>
      <c r="B1" s="24"/>
      <c r="G1" s="2" t="s">
        <v>196</v>
      </c>
    </row>
    <row r="2" spans="1:7" ht="18.75" customHeight="1">
      <c r="A2" s="23"/>
      <c r="B2" s="24"/>
      <c r="G2" s="80" t="s">
        <v>197</v>
      </c>
    </row>
    <row r="3" spans="1:7" ht="18.75" customHeight="1">
      <c r="A3" s="23"/>
      <c r="B3" s="24"/>
      <c r="G3" s="80" t="s">
        <v>198</v>
      </c>
    </row>
    <row r="4" spans="1:7" ht="18.75" customHeight="1">
      <c r="A4" s="23"/>
      <c r="B4" s="24"/>
      <c r="G4" s="24"/>
    </row>
    <row r="5" spans="1:7" ht="18.75" customHeight="1">
      <c r="A5" s="23"/>
      <c r="B5" s="22"/>
      <c r="G5" s="24" t="s">
        <v>159</v>
      </c>
    </row>
    <row r="6" spans="1:7" ht="18.75" customHeight="1">
      <c r="A6" s="23"/>
      <c r="B6" s="23"/>
    </row>
    <row r="7" spans="1:7" ht="31.5" customHeight="1">
      <c r="A7" s="112" t="s">
        <v>207</v>
      </c>
      <c r="B7" s="112"/>
      <c r="C7" s="113"/>
      <c r="D7" s="113"/>
      <c r="E7" s="113"/>
      <c r="F7" s="113"/>
      <c r="G7" s="113"/>
    </row>
    <row r="8" spans="1:7">
      <c r="A8" s="23"/>
      <c r="B8" s="25"/>
      <c r="G8" s="25" t="s">
        <v>51</v>
      </c>
    </row>
    <row r="9" spans="1:7" ht="127.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9.5" customHeight="1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</row>
    <row r="11" spans="1:7" ht="18.75" customHeight="1">
      <c r="A11" s="26" t="s">
        <v>61</v>
      </c>
      <c r="B11" s="27">
        <f>B12</f>
        <v>12500</v>
      </c>
      <c r="C11" s="27">
        <f t="shared" ref="C11:E11" si="0">C12</f>
        <v>12500</v>
      </c>
      <c r="D11" s="27">
        <f t="shared" si="0"/>
        <v>3750</v>
      </c>
      <c r="E11" s="27">
        <f t="shared" si="0"/>
        <v>3750</v>
      </c>
      <c r="F11" s="98">
        <f>E11/C11</f>
        <v>0.3</v>
      </c>
      <c r="G11" s="98">
        <f>E11/D11</f>
        <v>1</v>
      </c>
    </row>
    <row r="12" spans="1:7" ht="18.75" customHeight="1">
      <c r="A12" s="28" t="s">
        <v>56</v>
      </c>
      <c r="B12" s="29">
        <v>12500</v>
      </c>
      <c r="C12" s="29">
        <v>12500</v>
      </c>
      <c r="D12" s="29">
        <v>3750</v>
      </c>
      <c r="E12" s="29">
        <v>3750</v>
      </c>
      <c r="F12" s="99">
        <f t="shared" ref="F12:F17" si="1">E12/C12</f>
        <v>0.3</v>
      </c>
      <c r="G12" s="99">
        <f t="shared" ref="G12:G17" si="2">E12/D12</f>
        <v>1</v>
      </c>
    </row>
    <row r="13" spans="1:7" ht="18.75" customHeight="1">
      <c r="A13" s="28" t="s">
        <v>7</v>
      </c>
      <c r="B13" s="29">
        <v>500</v>
      </c>
      <c r="C13" s="29">
        <v>500</v>
      </c>
      <c r="D13" s="29">
        <v>500</v>
      </c>
      <c r="E13" s="29">
        <v>0</v>
      </c>
      <c r="F13" s="99">
        <f t="shared" si="1"/>
        <v>0</v>
      </c>
      <c r="G13" s="99">
        <f t="shared" si="2"/>
        <v>0</v>
      </c>
    </row>
    <row r="14" spans="1:7" ht="18.75" customHeight="1">
      <c r="A14" s="30" t="s">
        <v>4</v>
      </c>
      <c r="B14" s="31">
        <f>B13+B11</f>
        <v>13000</v>
      </c>
      <c r="C14" s="31">
        <f t="shared" ref="C14:E14" si="3">C13+C11</f>
        <v>13000</v>
      </c>
      <c r="D14" s="31">
        <f t="shared" si="3"/>
        <v>4250</v>
      </c>
      <c r="E14" s="31">
        <f t="shared" si="3"/>
        <v>3750</v>
      </c>
      <c r="F14" s="98">
        <f t="shared" si="1"/>
        <v>0.28846153846153844</v>
      </c>
      <c r="G14" s="98">
        <f t="shared" si="2"/>
        <v>0.88235294117647056</v>
      </c>
    </row>
    <row r="15" spans="1:7" ht="18.75" customHeight="1">
      <c r="A15" s="30" t="s">
        <v>3</v>
      </c>
      <c r="B15" s="30"/>
      <c r="C15" s="30"/>
      <c r="D15" s="29"/>
      <c r="E15" s="29"/>
      <c r="F15" s="98"/>
      <c r="G15" s="98"/>
    </row>
    <row r="16" spans="1:7" ht="18.75" customHeight="1">
      <c r="A16" s="30" t="s">
        <v>54</v>
      </c>
      <c r="B16" s="31">
        <f>B12</f>
        <v>12500</v>
      </c>
      <c r="C16" s="31">
        <f>C12</f>
        <v>12500</v>
      </c>
      <c r="D16" s="31">
        <f t="shared" ref="D16:E16" si="4">D12</f>
        <v>3750</v>
      </c>
      <c r="E16" s="31">
        <f t="shared" si="4"/>
        <v>3750</v>
      </c>
      <c r="F16" s="98">
        <f t="shared" si="1"/>
        <v>0.3</v>
      </c>
      <c r="G16" s="98">
        <f t="shared" si="2"/>
        <v>1</v>
      </c>
    </row>
    <row r="17" spans="1:7" ht="18.75" customHeight="1">
      <c r="A17" s="30" t="s">
        <v>1</v>
      </c>
      <c r="B17" s="31">
        <f>B13</f>
        <v>500</v>
      </c>
      <c r="C17" s="31">
        <f>C13</f>
        <v>500</v>
      </c>
      <c r="D17" s="31">
        <f t="shared" ref="D17:E17" si="5">D13</f>
        <v>500</v>
      </c>
      <c r="E17" s="31">
        <f t="shared" si="5"/>
        <v>0</v>
      </c>
      <c r="F17" s="98">
        <f t="shared" si="1"/>
        <v>0</v>
      </c>
      <c r="G17" s="98">
        <f t="shared" si="2"/>
        <v>0</v>
      </c>
    </row>
    <row r="18" spans="1:7" ht="12.75" customHeight="1">
      <c r="A18" s="34"/>
      <c r="B18" s="34"/>
    </row>
    <row r="19" spans="1:7" ht="12.75" customHeight="1">
      <c r="A19" s="34"/>
      <c r="B19" s="34"/>
    </row>
    <row r="20" spans="1:7" ht="12.75" customHeight="1">
      <c r="A20" s="114" t="s">
        <v>0</v>
      </c>
      <c r="B20" s="114"/>
      <c r="C20" s="114"/>
      <c r="D20" s="114"/>
      <c r="E20" s="114"/>
      <c r="F20" s="114"/>
      <c r="G20" s="114"/>
    </row>
  </sheetData>
  <mergeCells count="2">
    <mergeCell ref="A7:G7"/>
    <mergeCell ref="A20:G20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51"/>
  <sheetViews>
    <sheetView view="pageBreakPreview" zoomScale="80" zoomScaleNormal="100" zoomScaleSheetLayoutView="80" workbookViewId="0">
      <pane xSplit="1" ySplit="10" topLeftCell="B39" activePane="bottomRight" state="frozen"/>
      <selection pane="topRight" activeCell="B1" sqref="B1"/>
      <selection pane="bottomLeft" activeCell="A8" sqref="A8"/>
      <selection pane="bottomRight" activeCell="G50" sqref="G50"/>
    </sheetView>
  </sheetViews>
  <sheetFormatPr defaultRowHeight="15"/>
  <cols>
    <col min="1" max="1" width="35.7109375" style="33" customWidth="1"/>
    <col min="2" max="2" width="23.7109375" style="33" customWidth="1"/>
    <col min="3" max="3" width="14.5703125" style="33" customWidth="1"/>
    <col min="4" max="4" width="14.28515625" style="33" customWidth="1"/>
    <col min="5" max="5" width="12.7109375" style="33" customWidth="1"/>
    <col min="6" max="6" width="13.28515625" style="33" customWidth="1"/>
    <col min="7" max="7" width="14.85546875" style="33" customWidth="1"/>
    <col min="8" max="256" width="9.140625" style="33"/>
    <col min="257" max="257" width="50" style="33" customWidth="1"/>
    <col min="258" max="258" width="26.42578125" style="33" customWidth="1"/>
    <col min="259" max="512" width="9.140625" style="33"/>
    <col min="513" max="513" width="50" style="33" customWidth="1"/>
    <col min="514" max="514" width="26.42578125" style="33" customWidth="1"/>
    <col min="515" max="768" width="9.140625" style="33"/>
    <col min="769" max="769" width="50" style="33" customWidth="1"/>
    <col min="770" max="770" width="26.42578125" style="33" customWidth="1"/>
    <col min="771" max="1024" width="9.140625" style="33"/>
    <col min="1025" max="1025" width="50" style="33" customWidth="1"/>
    <col min="1026" max="1026" width="26.42578125" style="33" customWidth="1"/>
    <col min="1027" max="1280" width="9.140625" style="33"/>
    <col min="1281" max="1281" width="50" style="33" customWidth="1"/>
    <col min="1282" max="1282" width="26.42578125" style="33" customWidth="1"/>
    <col min="1283" max="1536" width="9.140625" style="33"/>
    <col min="1537" max="1537" width="50" style="33" customWidth="1"/>
    <col min="1538" max="1538" width="26.42578125" style="33" customWidth="1"/>
    <col min="1539" max="1792" width="9.140625" style="33"/>
    <col min="1793" max="1793" width="50" style="33" customWidth="1"/>
    <col min="1794" max="1794" width="26.42578125" style="33" customWidth="1"/>
    <col min="1795" max="2048" width="9.140625" style="33"/>
    <col min="2049" max="2049" width="50" style="33" customWidth="1"/>
    <col min="2050" max="2050" width="26.42578125" style="33" customWidth="1"/>
    <col min="2051" max="2304" width="9.140625" style="33"/>
    <col min="2305" max="2305" width="50" style="33" customWidth="1"/>
    <col min="2306" max="2306" width="26.42578125" style="33" customWidth="1"/>
    <col min="2307" max="2560" width="9.140625" style="33"/>
    <col min="2561" max="2561" width="50" style="33" customWidth="1"/>
    <col min="2562" max="2562" width="26.42578125" style="33" customWidth="1"/>
    <col min="2563" max="2816" width="9.140625" style="33"/>
    <col min="2817" max="2817" width="50" style="33" customWidth="1"/>
    <col min="2818" max="2818" width="26.42578125" style="33" customWidth="1"/>
    <col min="2819" max="3072" width="9.140625" style="33"/>
    <col min="3073" max="3073" width="50" style="33" customWidth="1"/>
    <col min="3074" max="3074" width="26.42578125" style="33" customWidth="1"/>
    <col min="3075" max="3328" width="9.140625" style="33"/>
    <col min="3329" max="3329" width="50" style="33" customWidth="1"/>
    <col min="3330" max="3330" width="26.42578125" style="33" customWidth="1"/>
    <col min="3331" max="3584" width="9.140625" style="33"/>
    <col min="3585" max="3585" width="50" style="33" customWidth="1"/>
    <col min="3586" max="3586" width="26.42578125" style="33" customWidth="1"/>
    <col min="3587" max="3840" width="9.140625" style="33"/>
    <col min="3841" max="3841" width="50" style="33" customWidth="1"/>
    <col min="3842" max="3842" width="26.42578125" style="33" customWidth="1"/>
    <col min="3843" max="4096" width="9.140625" style="33"/>
    <col min="4097" max="4097" width="50" style="33" customWidth="1"/>
    <col min="4098" max="4098" width="26.42578125" style="33" customWidth="1"/>
    <col min="4099" max="4352" width="9.140625" style="33"/>
    <col min="4353" max="4353" width="50" style="33" customWidth="1"/>
    <col min="4354" max="4354" width="26.42578125" style="33" customWidth="1"/>
    <col min="4355" max="4608" width="9.140625" style="33"/>
    <col min="4609" max="4609" width="50" style="33" customWidth="1"/>
    <col min="4610" max="4610" width="26.42578125" style="33" customWidth="1"/>
    <col min="4611" max="4864" width="9.140625" style="33"/>
    <col min="4865" max="4865" width="50" style="33" customWidth="1"/>
    <col min="4866" max="4866" width="26.42578125" style="33" customWidth="1"/>
    <col min="4867" max="5120" width="9.140625" style="33"/>
    <col min="5121" max="5121" width="50" style="33" customWidth="1"/>
    <col min="5122" max="5122" width="26.42578125" style="33" customWidth="1"/>
    <col min="5123" max="5376" width="9.140625" style="33"/>
    <col min="5377" max="5377" width="50" style="33" customWidth="1"/>
    <col min="5378" max="5378" width="26.42578125" style="33" customWidth="1"/>
    <col min="5379" max="5632" width="9.140625" style="33"/>
    <col min="5633" max="5633" width="50" style="33" customWidth="1"/>
    <col min="5634" max="5634" width="26.42578125" style="33" customWidth="1"/>
    <col min="5635" max="5888" width="9.140625" style="33"/>
    <col min="5889" max="5889" width="50" style="33" customWidth="1"/>
    <col min="5890" max="5890" width="26.42578125" style="33" customWidth="1"/>
    <col min="5891" max="6144" width="9.140625" style="33"/>
    <col min="6145" max="6145" width="50" style="33" customWidth="1"/>
    <col min="6146" max="6146" width="26.42578125" style="33" customWidth="1"/>
    <col min="6147" max="6400" width="9.140625" style="33"/>
    <col min="6401" max="6401" width="50" style="33" customWidth="1"/>
    <col min="6402" max="6402" width="26.42578125" style="33" customWidth="1"/>
    <col min="6403" max="6656" width="9.140625" style="33"/>
    <col min="6657" max="6657" width="50" style="33" customWidth="1"/>
    <col min="6658" max="6658" width="26.42578125" style="33" customWidth="1"/>
    <col min="6659" max="6912" width="9.140625" style="33"/>
    <col min="6913" max="6913" width="50" style="33" customWidth="1"/>
    <col min="6914" max="6914" width="26.42578125" style="33" customWidth="1"/>
    <col min="6915" max="7168" width="9.140625" style="33"/>
    <col min="7169" max="7169" width="50" style="33" customWidth="1"/>
    <col min="7170" max="7170" width="26.42578125" style="33" customWidth="1"/>
    <col min="7171" max="7424" width="9.140625" style="33"/>
    <col min="7425" max="7425" width="50" style="33" customWidth="1"/>
    <col min="7426" max="7426" width="26.42578125" style="33" customWidth="1"/>
    <col min="7427" max="7680" width="9.140625" style="33"/>
    <col min="7681" max="7681" width="50" style="33" customWidth="1"/>
    <col min="7682" max="7682" width="26.42578125" style="33" customWidth="1"/>
    <col min="7683" max="7936" width="9.140625" style="33"/>
    <col min="7937" max="7937" width="50" style="33" customWidth="1"/>
    <col min="7938" max="7938" width="26.42578125" style="33" customWidth="1"/>
    <col min="7939" max="8192" width="9.140625" style="33"/>
    <col min="8193" max="8193" width="50" style="33" customWidth="1"/>
    <col min="8194" max="8194" width="26.42578125" style="33" customWidth="1"/>
    <col min="8195" max="8448" width="9.140625" style="33"/>
    <col min="8449" max="8449" width="50" style="33" customWidth="1"/>
    <col min="8450" max="8450" width="26.42578125" style="33" customWidth="1"/>
    <col min="8451" max="8704" width="9.140625" style="33"/>
    <col min="8705" max="8705" width="50" style="33" customWidth="1"/>
    <col min="8706" max="8706" width="26.42578125" style="33" customWidth="1"/>
    <col min="8707" max="8960" width="9.140625" style="33"/>
    <col min="8961" max="8961" width="50" style="33" customWidth="1"/>
    <col min="8962" max="8962" width="26.42578125" style="33" customWidth="1"/>
    <col min="8963" max="9216" width="9.140625" style="33"/>
    <col min="9217" max="9217" width="50" style="33" customWidth="1"/>
    <col min="9218" max="9218" width="26.42578125" style="33" customWidth="1"/>
    <col min="9219" max="9472" width="9.140625" style="33"/>
    <col min="9473" max="9473" width="50" style="33" customWidth="1"/>
    <col min="9474" max="9474" width="26.42578125" style="33" customWidth="1"/>
    <col min="9475" max="9728" width="9.140625" style="33"/>
    <col min="9729" max="9729" width="50" style="33" customWidth="1"/>
    <col min="9730" max="9730" width="26.42578125" style="33" customWidth="1"/>
    <col min="9731" max="9984" width="9.140625" style="33"/>
    <col min="9985" max="9985" width="50" style="33" customWidth="1"/>
    <col min="9986" max="9986" width="26.42578125" style="33" customWidth="1"/>
    <col min="9987" max="10240" width="9.140625" style="33"/>
    <col min="10241" max="10241" width="50" style="33" customWidth="1"/>
    <col min="10242" max="10242" width="26.42578125" style="33" customWidth="1"/>
    <col min="10243" max="10496" width="9.140625" style="33"/>
    <col min="10497" max="10497" width="50" style="33" customWidth="1"/>
    <col min="10498" max="10498" width="26.42578125" style="33" customWidth="1"/>
    <col min="10499" max="10752" width="9.140625" style="33"/>
    <col min="10753" max="10753" width="50" style="33" customWidth="1"/>
    <col min="10754" max="10754" width="26.42578125" style="33" customWidth="1"/>
    <col min="10755" max="11008" width="9.140625" style="33"/>
    <col min="11009" max="11009" width="50" style="33" customWidth="1"/>
    <col min="11010" max="11010" width="26.42578125" style="33" customWidth="1"/>
    <col min="11011" max="11264" width="9.140625" style="33"/>
    <col min="11265" max="11265" width="50" style="33" customWidth="1"/>
    <col min="11266" max="11266" width="26.42578125" style="33" customWidth="1"/>
    <col min="11267" max="11520" width="9.140625" style="33"/>
    <col min="11521" max="11521" width="50" style="33" customWidth="1"/>
    <col min="11522" max="11522" width="26.42578125" style="33" customWidth="1"/>
    <col min="11523" max="11776" width="9.140625" style="33"/>
    <col min="11777" max="11777" width="50" style="33" customWidth="1"/>
    <col min="11778" max="11778" width="26.42578125" style="33" customWidth="1"/>
    <col min="11779" max="12032" width="9.140625" style="33"/>
    <col min="12033" max="12033" width="50" style="33" customWidth="1"/>
    <col min="12034" max="12034" width="26.42578125" style="33" customWidth="1"/>
    <col min="12035" max="12288" width="9.140625" style="33"/>
    <col min="12289" max="12289" width="50" style="33" customWidth="1"/>
    <col min="12290" max="12290" width="26.42578125" style="33" customWidth="1"/>
    <col min="12291" max="12544" width="9.140625" style="33"/>
    <col min="12545" max="12545" width="50" style="33" customWidth="1"/>
    <col min="12546" max="12546" width="26.42578125" style="33" customWidth="1"/>
    <col min="12547" max="12800" width="9.140625" style="33"/>
    <col min="12801" max="12801" width="50" style="33" customWidth="1"/>
    <col min="12802" max="12802" width="26.42578125" style="33" customWidth="1"/>
    <col min="12803" max="13056" width="9.140625" style="33"/>
    <col min="13057" max="13057" width="50" style="33" customWidth="1"/>
    <col min="13058" max="13058" width="26.42578125" style="33" customWidth="1"/>
    <col min="13059" max="13312" width="9.140625" style="33"/>
    <col min="13313" max="13313" width="50" style="33" customWidth="1"/>
    <col min="13314" max="13314" width="26.42578125" style="33" customWidth="1"/>
    <col min="13315" max="13568" width="9.140625" style="33"/>
    <col min="13569" max="13569" width="50" style="33" customWidth="1"/>
    <col min="13570" max="13570" width="26.42578125" style="33" customWidth="1"/>
    <col min="13571" max="13824" width="9.140625" style="33"/>
    <col min="13825" max="13825" width="50" style="33" customWidth="1"/>
    <col min="13826" max="13826" width="26.42578125" style="33" customWidth="1"/>
    <col min="13827" max="14080" width="9.140625" style="33"/>
    <col min="14081" max="14081" width="50" style="33" customWidth="1"/>
    <col min="14082" max="14082" width="26.42578125" style="33" customWidth="1"/>
    <col min="14083" max="14336" width="9.140625" style="33"/>
    <col min="14337" max="14337" width="50" style="33" customWidth="1"/>
    <col min="14338" max="14338" width="26.42578125" style="33" customWidth="1"/>
    <col min="14339" max="14592" width="9.140625" style="33"/>
    <col min="14593" max="14593" width="50" style="33" customWidth="1"/>
    <col min="14594" max="14594" width="26.42578125" style="33" customWidth="1"/>
    <col min="14595" max="14848" width="9.140625" style="33"/>
    <col min="14849" max="14849" width="50" style="33" customWidth="1"/>
    <col min="14850" max="14850" width="26.42578125" style="33" customWidth="1"/>
    <col min="14851" max="15104" width="9.140625" style="33"/>
    <col min="15105" max="15105" width="50" style="33" customWidth="1"/>
    <col min="15106" max="15106" width="26.42578125" style="33" customWidth="1"/>
    <col min="15107" max="15360" width="9.140625" style="33"/>
    <col min="15361" max="15361" width="50" style="33" customWidth="1"/>
    <col min="15362" max="15362" width="26.42578125" style="33" customWidth="1"/>
    <col min="15363" max="15616" width="9.140625" style="33"/>
    <col min="15617" max="15617" width="50" style="33" customWidth="1"/>
    <col min="15618" max="15618" width="26.42578125" style="33" customWidth="1"/>
    <col min="15619" max="15872" width="9.140625" style="33"/>
    <col min="15873" max="15873" width="50" style="33" customWidth="1"/>
    <col min="15874" max="15874" width="26.42578125" style="33" customWidth="1"/>
    <col min="15875" max="16128" width="9.140625" style="33"/>
    <col min="16129" max="16129" width="50" style="33" customWidth="1"/>
    <col min="16130" max="16130" width="26.42578125" style="33" customWidth="1"/>
    <col min="16131" max="16384" width="9.140625" style="33"/>
  </cols>
  <sheetData>
    <row r="1" spans="1:7" ht="18.75" customHeight="1">
      <c r="A1" s="23"/>
      <c r="G1" s="2" t="s">
        <v>196</v>
      </c>
    </row>
    <row r="2" spans="1:7" ht="18.75" customHeight="1">
      <c r="A2" s="23"/>
      <c r="G2" s="80" t="s">
        <v>197</v>
      </c>
    </row>
    <row r="3" spans="1:7" ht="18.75" customHeight="1">
      <c r="A3" s="23"/>
      <c r="G3" s="80" t="s">
        <v>198</v>
      </c>
    </row>
    <row r="4" spans="1:7" ht="18.75" customHeight="1">
      <c r="A4" s="23"/>
      <c r="G4" s="22"/>
    </row>
    <row r="5" spans="1:7" ht="18.75" customHeight="1">
      <c r="A5" s="23"/>
      <c r="G5" s="22" t="s">
        <v>160</v>
      </c>
    </row>
    <row r="6" spans="1:7" ht="18.75" customHeight="1">
      <c r="A6" s="23"/>
      <c r="B6" s="23"/>
    </row>
    <row r="7" spans="1:7" ht="58.5" customHeight="1">
      <c r="A7" s="112" t="s">
        <v>208</v>
      </c>
      <c r="B7" s="112"/>
      <c r="C7" s="113"/>
      <c r="D7" s="113"/>
      <c r="E7" s="113"/>
      <c r="F7" s="113"/>
      <c r="G7" s="113"/>
    </row>
    <row r="8" spans="1:7" ht="18.75" customHeight="1">
      <c r="A8" s="23"/>
      <c r="G8" s="25" t="s">
        <v>51</v>
      </c>
    </row>
    <row r="9" spans="1:7" ht="109.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8.75" customHeight="1">
      <c r="A10" s="38">
        <v>1</v>
      </c>
      <c r="B10" s="38">
        <v>2</v>
      </c>
      <c r="C10" s="67">
        <v>3</v>
      </c>
      <c r="D10" s="67">
        <v>4</v>
      </c>
      <c r="E10" s="67">
        <v>5</v>
      </c>
      <c r="F10" s="67">
        <v>6</v>
      </c>
      <c r="G10" s="67">
        <v>7</v>
      </c>
    </row>
    <row r="11" spans="1:7" ht="18.75" customHeight="1">
      <c r="A11" s="26" t="s">
        <v>78</v>
      </c>
      <c r="B11" s="27">
        <f>B12</f>
        <v>134.69999999999999</v>
      </c>
      <c r="C11" s="27">
        <f t="shared" ref="C11:E11" si="0">C12</f>
        <v>134.69999999999999</v>
      </c>
      <c r="D11" s="27">
        <f t="shared" si="0"/>
        <v>134.69999999999999</v>
      </c>
      <c r="E11" s="27">
        <f t="shared" si="0"/>
        <v>134.69999999999999</v>
      </c>
      <c r="F11" s="65">
        <f t="shared" ref="F11:F48" si="1">E11/C11</f>
        <v>1</v>
      </c>
      <c r="G11" s="65">
        <f t="shared" ref="G11:G48" si="2">E11/D11</f>
        <v>1</v>
      </c>
    </row>
    <row r="12" spans="1:7" ht="18.75" customHeight="1">
      <c r="A12" s="28" t="s">
        <v>161</v>
      </c>
      <c r="B12" s="29">
        <v>134.69999999999999</v>
      </c>
      <c r="C12" s="29">
        <v>134.69999999999999</v>
      </c>
      <c r="D12" s="64">
        <v>134.69999999999999</v>
      </c>
      <c r="E12" s="64">
        <v>134.69999999999999</v>
      </c>
      <c r="F12" s="66">
        <f t="shared" si="1"/>
        <v>1</v>
      </c>
      <c r="G12" s="66">
        <f t="shared" si="2"/>
        <v>1</v>
      </c>
    </row>
    <row r="13" spans="1:7" ht="18.75" customHeight="1">
      <c r="A13" s="26" t="s">
        <v>61</v>
      </c>
      <c r="B13" s="27">
        <f>B14</f>
        <v>151.19999999999999</v>
      </c>
      <c r="C13" s="27">
        <f t="shared" ref="C13" si="3">C14</f>
        <v>151.19999999999999</v>
      </c>
      <c r="D13" s="27">
        <f t="shared" ref="D13" si="4">D14</f>
        <v>151.19999999999999</v>
      </c>
      <c r="E13" s="27">
        <f t="shared" ref="E13" si="5">E14</f>
        <v>151.19999999999999</v>
      </c>
      <c r="F13" s="65">
        <f t="shared" si="1"/>
        <v>1</v>
      </c>
      <c r="G13" s="65">
        <f t="shared" si="2"/>
        <v>1</v>
      </c>
    </row>
    <row r="14" spans="1:7" ht="18.75" customHeight="1">
      <c r="A14" s="28" t="s">
        <v>129</v>
      </c>
      <c r="B14" s="29">
        <v>151.19999999999999</v>
      </c>
      <c r="C14" s="29">
        <v>151.19999999999999</v>
      </c>
      <c r="D14" s="64">
        <v>151.19999999999999</v>
      </c>
      <c r="E14" s="64">
        <v>151.19999999999999</v>
      </c>
      <c r="F14" s="66">
        <f t="shared" si="1"/>
        <v>1</v>
      </c>
      <c r="G14" s="66">
        <f t="shared" si="2"/>
        <v>1</v>
      </c>
    </row>
    <row r="15" spans="1:7" ht="18.75" customHeight="1">
      <c r="A15" s="26" t="s">
        <v>76</v>
      </c>
      <c r="B15" s="27">
        <f>B16</f>
        <v>152</v>
      </c>
      <c r="C15" s="27">
        <f t="shared" ref="C15" si="6">C16</f>
        <v>152</v>
      </c>
      <c r="D15" s="27">
        <f t="shared" ref="D15" si="7">D16</f>
        <v>152</v>
      </c>
      <c r="E15" s="27">
        <f t="shared" ref="E15" si="8">E16</f>
        <v>152</v>
      </c>
      <c r="F15" s="65">
        <f t="shared" si="1"/>
        <v>1</v>
      </c>
      <c r="G15" s="65">
        <f t="shared" si="2"/>
        <v>1</v>
      </c>
    </row>
    <row r="16" spans="1:7" ht="18.75" customHeight="1">
      <c r="A16" s="28" t="s">
        <v>27</v>
      </c>
      <c r="B16" s="29">
        <v>152</v>
      </c>
      <c r="C16" s="29">
        <v>152</v>
      </c>
      <c r="D16" s="64">
        <v>152</v>
      </c>
      <c r="E16" s="64">
        <v>152</v>
      </c>
      <c r="F16" s="66">
        <f t="shared" si="1"/>
        <v>1</v>
      </c>
      <c r="G16" s="66">
        <f t="shared" si="2"/>
        <v>1</v>
      </c>
    </row>
    <row r="17" spans="1:7" ht="18.75" customHeight="1">
      <c r="A17" s="26" t="s">
        <v>35</v>
      </c>
      <c r="B17" s="27">
        <f>B18</f>
        <v>126</v>
      </c>
      <c r="C17" s="27">
        <f t="shared" ref="C17" si="9">C18</f>
        <v>126</v>
      </c>
      <c r="D17" s="27">
        <f t="shared" ref="D17" si="10">D18</f>
        <v>126</v>
      </c>
      <c r="E17" s="27">
        <f t="shared" ref="E17" si="11">E18</f>
        <v>126</v>
      </c>
      <c r="F17" s="65">
        <f t="shared" si="1"/>
        <v>1</v>
      </c>
      <c r="G17" s="65">
        <f t="shared" si="2"/>
        <v>1</v>
      </c>
    </row>
    <row r="18" spans="1:7" ht="18.75" customHeight="1">
      <c r="A18" s="28" t="s">
        <v>162</v>
      </c>
      <c r="B18" s="29">
        <v>126</v>
      </c>
      <c r="C18" s="29">
        <v>126</v>
      </c>
      <c r="D18" s="64">
        <v>126</v>
      </c>
      <c r="E18" s="64">
        <v>126</v>
      </c>
      <c r="F18" s="66">
        <f t="shared" si="1"/>
        <v>1</v>
      </c>
      <c r="G18" s="66">
        <f t="shared" si="2"/>
        <v>1</v>
      </c>
    </row>
    <row r="19" spans="1:7" ht="18.75" customHeight="1">
      <c r="A19" s="26" t="s">
        <v>29</v>
      </c>
      <c r="B19" s="27">
        <f>B20</f>
        <v>105</v>
      </c>
      <c r="C19" s="27">
        <f t="shared" ref="C19" si="12">C20</f>
        <v>105</v>
      </c>
      <c r="D19" s="27">
        <f t="shared" ref="D19" si="13">D20</f>
        <v>105</v>
      </c>
      <c r="E19" s="27">
        <f t="shared" ref="E19" si="14">E20</f>
        <v>105</v>
      </c>
      <c r="F19" s="65">
        <f t="shared" si="1"/>
        <v>1</v>
      </c>
      <c r="G19" s="65">
        <f t="shared" si="2"/>
        <v>1</v>
      </c>
    </row>
    <row r="20" spans="1:7" ht="18.75" customHeight="1">
      <c r="A20" s="28" t="s">
        <v>163</v>
      </c>
      <c r="B20" s="29">
        <v>105</v>
      </c>
      <c r="C20" s="29">
        <v>105</v>
      </c>
      <c r="D20" s="64">
        <v>105</v>
      </c>
      <c r="E20" s="64">
        <v>105</v>
      </c>
      <c r="F20" s="66">
        <f t="shared" si="1"/>
        <v>1</v>
      </c>
      <c r="G20" s="66">
        <f t="shared" si="2"/>
        <v>1</v>
      </c>
    </row>
    <row r="21" spans="1:7" ht="18.75" customHeight="1">
      <c r="A21" s="26" t="s">
        <v>60</v>
      </c>
      <c r="B21" s="27">
        <f>B22</f>
        <v>134</v>
      </c>
      <c r="C21" s="27">
        <f t="shared" ref="C21" si="15">C22</f>
        <v>134</v>
      </c>
      <c r="D21" s="27">
        <f t="shared" ref="D21" si="16">D22</f>
        <v>134</v>
      </c>
      <c r="E21" s="27">
        <f t="shared" ref="E21" si="17">E22</f>
        <v>134</v>
      </c>
      <c r="F21" s="65">
        <f t="shared" si="1"/>
        <v>1</v>
      </c>
      <c r="G21" s="65">
        <f t="shared" si="2"/>
        <v>1</v>
      </c>
    </row>
    <row r="22" spans="1:7" ht="18.75" customHeight="1">
      <c r="A22" s="28" t="s">
        <v>185</v>
      </c>
      <c r="B22" s="29">
        <v>134</v>
      </c>
      <c r="C22" s="29">
        <v>134</v>
      </c>
      <c r="D22" s="64">
        <v>134</v>
      </c>
      <c r="E22" s="64">
        <v>134</v>
      </c>
      <c r="F22" s="66">
        <f t="shared" si="1"/>
        <v>1</v>
      </c>
      <c r="G22" s="66">
        <f t="shared" si="2"/>
        <v>1</v>
      </c>
    </row>
    <row r="23" spans="1:7" ht="18.75" customHeight="1">
      <c r="A23" s="26" t="s">
        <v>59</v>
      </c>
      <c r="B23" s="27">
        <f>SUM(B24:B26)</f>
        <v>472.20000000000005</v>
      </c>
      <c r="C23" s="27">
        <f t="shared" ref="C23:E23" si="18">SUM(C24:C26)</f>
        <v>472.20000000000005</v>
      </c>
      <c r="D23" s="27">
        <f t="shared" si="18"/>
        <v>472.20000000000005</v>
      </c>
      <c r="E23" s="27">
        <f t="shared" si="18"/>
        <v>472.20000000000005</v>
      </c>
      <c r="F23" s="65">
        <f t="shared" si="1"/>
        <v>1</v>
      </c>
      <c r="G23" s="65">
        <f t="shared" si="2"/>
        <v>1</v>
      </c>
    </row>
    <row r="24" spans="1:7" ht="18.75" customHeight="1">
      <c r="A24" s="28" t="s">
        <v>164</v>
      </c>
      <c r="B24" s="29">
        <v>137.80000000000001</v>
      </c>
      <c r="C24" s="29">
        <v>137.80000000000001</v>
      </c>
      <c r="D24" s="64">
        <v>137.80000000000001</v>
      </c>
      <c r="E24" s="64">
        <v>137.80000000000001</v>
      </c>
      <c r="F24" s="66">
        <f t="shared" si="1"/>
        <v>1</v>
      </c>
      <c r="G24" s="66">
        <f t="shared" si="2"/>
        <v>1</v>
      </c>
    </row>
    <row r="25" spans="1:7" ht="18.75" customHeight="1">
      <c r="A25" s="28" t="s">
        <v>165</v>
      </c>
      <c r="B25" s="29">
        <v>173.5</v>
      </c>
      <c r="C25" s="29">
        <v>173.5</v>
      </c>
      <c r="D25" s="64">
        <v>173.5</v>
      </c>
      <c r="E25" s="64">
        <v>173.5</v>
      </c>
      <c r="F25" s="66">
        <f t="shared" si="1"/>
        <v>1</v>
      </c>
      <c r="G25" s="66">
        <f t="shared" si="2"/>
        <v>1</v>
      </c>
    </row>
    <row r="26" spans="1:7" ht="18.75" customHeight="1">
      <c r="A26" s="28" t="s">
        <v>166</v>
      </c>
      <c r="B26" s="29">
        <v>160.9</v>
      </c>
      <c r="C26" s="29">
        <v>160.9</v>
      </c>
      <c r="D26" s="64">
        <v>160.9</v>
      </c>
      <c r="E26" s="64">
        <v>160.9</v>
      </c>
      <c r="F26" s="66">
        <f t="shared" si="1"/>
        <v>1</v>
      </c>
      <c r="G26" s="66">
        <f t="shared" si="2"/>
        <v>1</v>
      </c>
    </row>
    <row r="27" spans="1:7" ht="18.75" customHeight="1">
      <c r="A27" s="26" t="s">
        <v>24</v>
      </c>
      <c r="B27" s="27">
        <f>SUM(B28:B30)</f>
        <v>566.20000000000005</v>
      </c>
      <c r="C27" s="27">
        <f t="shared" ref="C27:E27" si="19">SUM(C28:C30)</f>
        <v>566.20000000000005</v>
      </c>
      <c r="D27" s="27">
        <f t="shared" si="19"/>
        <v>566.20000000000005</v>
      </c>
      <c r="E27" s="27">
        <f t="shared" si="19"/>
        <v>510.79999999999995</v>
      </c>
      <c r="F27" s="65">
        <f t="shared" si="1"/>
        <v>0.90215471564818073</v>
      </c>
      <c r="G27" s="65">
        <f t="shared" si="2"/>
        <v>0.90215471564818073</v>
      </c>
    </row>
    <row r="28" spans="1:7" ht="18.75" customHeight="1">
      <c r="A28" s="28" t="s">
        <v>167</v>
      </c>
      <c r="B28" s="29">
        <v>55.4</v>
      </c>
      <c r="C28" s="29">
        <v>55.4</v>
      </c>
      <c r="D28" s="64">
        <v>55.4</v>
      </c>
      <c r="E28" s="64">
        <v>0</v>
      </c>
      <c r="F28" s="66">
        <f t="shared" si="1"/>
        <v>0</v>
      </c>
      <c r="G28" s="66">
        <f t="shared" si="2"/>
        <v>0</v>
      </c>
    </row>
    <row r="29" spans="1:7" ht="18.75" customHeight="1">
      <c r="A29" s="28" t="s">
        <v>21</v>
      </c>
      <c r="B29" s="29">
        <v>201.6</v>
      </c>
      <c r="C29" s="29">
        <v>201.6</v>
      </c>
      <c r="D29" s="64">
        <v>201.6</v>
      </c>
      <c r="E29" s="64">
        <v>201.6</v>
      </c>
      <c r="F29" s="66">
        <f t="shared" si="1"/>
        <v>1</v>
      </c>
      <c r="G29" s="66">
        <f t="shared" si="2"/>
        <v>1</v>
      </c>
    </row>
    <row r="30" spans="1:7" ht="18.75" customHeight="1">
      <c r="A30" s="28" t="s">
        <v>20</v>
      </c>
      <c r="B30" s="29">
        <v>309.2</v>
      </c>
      <c r="C30" s="29">
        <v>309.2</v>
      </c>
      <c r="D30" s="64">
        <v>309.2</v>
      </c>
      <c r="E30" s="64">
        <v>309.2</v>
      </c>
      <c r="F30" s="66">
        <f t="shared" si="1"/>
        <v>1</v>
      </c>
      <c r="G30" s="66">
        <f t="shared" si="2"/>
        <v>1</v>
      </c>
    </row>
    <row r="31" spans="1:7" ht="18.75" customHeight="1">
      <c r="A31" s="26" t="s">
        <v>72</v>
      </c>
      <c r="B31" s="27">
        <f>SUM(B32:B33)</f>
        <v>378.5</v>
      </c>
      <c r="C31" s="27">
        <f t="shared" ref="C31:E31" si="20">SUM(C32:C33)</f>
        <v>378.5</v>
      </c>
      <c r="D31" s="27">
        <f t="shared" si="20"/>
        <v>378.5</v>
      </c>
      <c r="E31" s="27">
        <f t="shared" si="20"/>
        <v>378.5</v>
      </c>
      <c r="F31" s="65">
        <f t="shared" si="1"/>
        <v>1</v>
      </c>
      <c r="G31" s="65">
        <f t="shared" si="2"/>
        <v>1</v>
      </c>
    </row>
    <row r="32" spans="1:7" ht="18.75" customHeight="1">
      <c r="A32" s="28" t="s">
        <v>110</v>
      </c>
      <c r="B32" s="29">
        <v>253.8</v>
      </c>
      <c r="C32" s="29">
        <v>253.8</v>
      </c>
      <c r="D32" s="64">
        <v>253.8</v>
      </c>
      <c r="E32" s="64">
        <v>253.8</v>
      </c>
      <c r="F32" s="66">
        <f t="shared" si="1"/>
        <v>1</v>
      </c>
      <c r="G32" s="66">
        <f t="shared" si="2"/>
        <v>1</v>
      </c>
    </row>
    <row r="33" spans="1:7" ht="18.75" customHeight="1">
      <c r="A33" s="28" t="s">
        <v>168</v>
      </c>
      <c r="B33" s="29">
        <v>124.7</v>
      </c>
      <c r="C33" s="29">
        <v>124.7</v>
      </c>
      <c r="D33" s="64">
        <v>124.7</v>
      </c>
      <c r="E33" s="64">
        <v>124.7</v>
      </c>
      <c r="F33" s="66">
        <f t="shared" si="1"/>
        <v>1</v>
      </c>
      <c r="G33" s="66">
        <f t="shared" si="2"/>
        <v>1</v>
      </c>
    </row>
    <row r="34" spans="1:7" ht="18.75" customHeight="1">
      <c r="A34" s="26" t="s">
        <v>84</v>
      </c>
      <c r="B34" s="27">
        <f>SUM(B35)</f>
        <v>170.9</v>
      </c>
      <c r="C34" s="27">
        <f t="shared" ref="C34:E34" si="21">SUM(C35)</f>
        <v>170.9</v>
      </c>
      <c r="D34" s="27">
        <f t="shared" si="21"/>
        <v>170.9</v>
      </c>
      <c r="E34" s="27">
        <f t="shared" si="21"/>
        <v>170.9</v>
      </c>
      <c r="F34" s="65">
        <f t="shared" si="1"/>
        <v>1</v>
      </c>
      <c r="G34" s="65">
        <f t="shared" si="2"/>
        <v>1</v>
      </c>
    </row>
    <row r="35" spans="1:7" ht="18.75" customHeight="1">
      <c r="A35" s="28" t="s">
        <v>169</v>
      </c>
      <c r="B35" s="29">
        <v>170.9</v>
      </c>
      <c r="C35" s="29">
        <v>170.9</v>
      </c>
      <c r="D35" s="64">
        <v>170.9</v>
      </c>
      <c r="E35" s="64">
        <v>170.9</v>
      </c>
      <c r="F35" s="66">
        <f t="shared" si="1"/>
        <v>1</v>
      </c>
      <c r="G35" s="66">
        <f t="shared" si="2"/>
        <v>1</v>
      </c>
    </row>
    <row r="36" spans="1:7" ht="18.75" customHeight="1">
      <c r="A36" s="26" t="s">
        <v>19</v>
      </c>
      <c r="B36" s="27">
        <f>SUM(B37)</f>
        <v>113.4</v>
      </c>
      <c r="C36" s="27">
        <f t="shared" ref="C36" si="22">SUM(C37)</f>
        <v>113.4</v>
      </c>
      <c r="D36" s="27">
        <f t="shared" ref="D36" si="23">SUM(D37)</f>
        <v>113.4</v>
      </c>
      <c r="E36" s="27">
        <f t="shared" ref="E36" si="24">SUM(E37)</f>
        <v>113.4</v>
      </c>
      <c r="F36" s="65">
        <f t="shared" si="1"/>
        <v>1</v>
      </c>
      <c r="G36" s="65">
        <f t="shared" si="2"/>
        <v>1</v>
      </c>
    </row>
    <row r="37" spans="1:7" ht="18.75" customHeight="1">
      <c r="A37" s="28" t="s">
        <v>170</v>
      </c>
      <c r="B37" s="29">
        <v>113.4</v>
      </c>
      <c r="C37" s="29">
        <v>113.4</v>
      </c>
      <c r="D37" s="64">
        <v>113.4</v>
      </c>
      <c r="E37" s="64">
        <v>113.4</v>
      </c>
      <c r="F37" s="66">
        <f t="shared" si="1"/>
        <v>1</v>
      </c>
      <c r="G37" s="66">
        <f t="shared" si="2"/>
        <v>1</v>
      </c>
    </row>
    <row r="38" spans="1:7" ht="18.75" customHeight="1">
      <c r="A38" s="26" t="s">
        <v>58</v>
      </c>
      <c r="B38" s="27">
        <f>SUM(B39:B40)</f>
        <v>517.09999999999991</v>
      </c>
      <c r="C38" s="27">
        <f t="shared" ref="C38:E38" si="25">SUM(C39:C40)</f>
        <v>517.09999999999991</v>
      </c>
      <c r="D38" s="27">
        <f t="shared" si="25"/>
        <v>517.09999999999991</v>
      </c>
      <c r="E38" s="27">
        <f t="shared" si="25"/>
        <v>517.09999999999991</v>
      </c>
      <c r="F38" s="65">
        <f t="shared" si="1"/>
        <v>1</v>
      </c>
      <c r="G38" s="65">
        <f t="shared" si="2"/>
        <v>1</v>
      </c>
    </row>
    <row r="39" spans="1:7" ht="18.75" customHeight="1">
      <c r="A39" s="28" t="s">
        <v>171</v>
      </c>
      <c r="B39" s="29">
        <v>214.2</v>
      </c>
      <c r="C39" s="29">
        <v>214.2</v>
      </c>
      <c r="D39" s="64">
        <v>214.2</v>
      </c>
      <c r="E39" s="64">
        <v>214.2</v>
      </c>
      <c r="F39" s="66">
        <f t="shared" si="1"/>
        <v>1</v>
      </c>
      <c r="G39" s="66">
        <f t="shared" si="2"/>
        <v>1</v>
      </c>
    </row>
    <row r="40" spans="1:7" ht="18.75" customHeight="1">
      <c r="A40" s="28" t="s">
        <v>172</v>
      </c>
      <c r="B40" s="29">
        <v>302.89999999999998</v>
      </c>
      <c r="C40" s="29">
        <v>302.89999999999998</v>
      </c>
      <c r="D40" s="64">
        <v>302.89999999999998</v>
      </c>
      <c r="E40" s="64">
        <v>302.89999999999998</v>
      </c>
      <c r="F40" s="66">
        <f t="shared" si="1"/>
        <v>1</v>
      </c>
      <c r="G40" s="66">
        <f t="shared" si="2"/>
        <v>1</v>
      </c>
    </row>
    <row r="41" spans="1:7" ht="18.75" customHeight="1">
      <c r="A41" s="26" t="s">
        <v>13</v>
      </c>
      <c r="B41" s="27">
        <f>SUM(B42)</f>
        <v>224.4</v>
      </c>
      <c r="C41" s="27">
        <f t="shared" ref="C41" si="26">SUM(C42)</f>
        <v>224.4</v>
      </c>
      <c r="D41" s="27">
        <f t="shared" ref="D41" si="27">SUM(D42)</f>
        <v>224.4</v>
      </c>
      <c r="E41" s="27">
        <f t="shared" ref="E41" si="28">SUM(E42)</f>
        <v>224.4</v>
      </c>
      <c r="F41" s="65">
        <f t="shared" si="1"/>
        <v>1</v>
      </c>
      <c r="G41" s="65">
        <f t="shared" si="2"/>
        <v>1</v>
      </c>
    </row>
    <row r="42" spans="1:7" ht="18.75" customHeight="1">
      <c r="A42" s="28" t="s">
        <v>173</v>
      </c>
      <c r="B42" s="29">
        <v>224.4</v>
      </c>
      <c r="C42" s="29">
        <v>224.4</v>
      </c>
      <c r="D42" s="64">
        <v>224.4</v>
      </c>
      <c r="E42" s="64">
        <v>224.4</v>
      </c>
      <c r="F42" s="66">
        <f t="shared" si="1"/>
        <v>1</v>
      </c>
      <c r="G42" s="66">
        <f t="shared" si="2"/>
        <v>1</v>
      </c>
    </row>
    <row r="43" spans="1:7" ht="18.75" customHeight="1">
      <c r="A43" s="26" t="s">
        <v>9</v>
      </c>
      <c r="B43" s="27">
        <f>SUM(B44:B45)</f>
        <v>243.6</v>
      </c>
      <c r="C43" s="27">
        <f t="shared" ref="C43" si="29">SUM(C44:C45)</f>
        <v>243.6</v>
      </c>
      <c r="D43" s="27">
        <f t="shared" ref="D43" si="30">SUM(D44:D45)</f>
        <v>243.6</v>
      </c>
      <c r="E43" s="27">
        <f t="shared" ref="E43" si="31">SUM(E44:E45)</f>
        <v>126</v>
      </c>
      <c r="F43" s="65">
        <f t="shared" si="1"/>
        <v>0.51724137931034486</v>
      </c>
      <c r="G43" s="65">
        <f t="shared" si="2"/>
        <v>0.51724137931034486</v>
      </c>
    </row>
    <row r="44" spans="1:7" ht="18.75" customHeight="1">
      <c r="A44" s="28" t="s">
        <v>119</v>
      </c>
      <c r="B44" s="29">
        <v>117.6</v>
      </c>
      <c r="C44" s="29">
        <v>117.6</v>
      </c>
      <c r="D44" s="64">
        <v>117.6</v>
      </c>
      <c r="E44" s="64">
        <v>0</v>
      </c>
      <c r="F44" s="66">
        <f t="shared" si="1"/>
        <v>0</v>
      </c>
      <c r="G44" s="66">
        <f t="shared" si="2"/>
        <v>0</v>
      </c>
    </row>
    <row r="45" spans="1:7" ht="18.75" customHeight="1">
      <c r="A45" s="28" t="s">
        <v>174</v>
      </c>
      <c r="B45" s="29">
        <v>126</v>
      </c>
      <c r="C45" s="29">
        <v>126</v>
      </c>
      <c r="D45" s="64">
        <v>126</v>
      </c>
      <c r="E45" s="64">
        <v>126</v>
      </c>
      <c r="F45" s="66">
        <f t="shared" si="1"/>
        <v>1</v>
      </c>
      <c r="G45" s="66">
        <f t="shared" si="2"/>
        <v>1</v>
      </c>
    </row>
    <row r="46" spans="1:7" ht="18.75" customHeight="1">
      <c r="A46" s="30" t="s">
        <v>4</v>
      </c>
      <c r="B46" s="31">
        <f>B43+B41+B38+B36+B34+B31+B27+B23+B21+B19+B17+B15+B13+B11</f>
        <v>3489.2</v>
      </c>
      <c r="C46" s="31">
        <f>C43+C41+C38+C36+C34+C31+C27+C23+C21+C19+C17+C15+C13+C11</f>
        <v>3489.2</v>
      </c>
      <c r="D46" s="31">
        <f t="shared" ref="D46:E46" si="32">D43+D41+D38+D36+D34+D31+D27+D23+D21+D19+D17+D15+D13+D11</f>
        <v>3489.2</v>
      </c>
      <c r="E46" s="31">
        <f t="shared" si="32"/>
        <v>3316.2</v>
      </c>
      <c r="F46" s="65">
        <f t="shared" si="1"/>
        <v>0.95041843402499138</v>
      </c>
      <c r="G46" s="65">
        <f t="shared" si="2"/>
        <v>0.95041843402499138</v>
      </c>
    </row>
    <row r="47" spans="1:7" ht="18.75" customHeight="1">
      <c r="A47" s="30" t="s">
        <v>3</v>
      </c>
      <c r="B47" s="30"/>
      <c r="C47" s="30"/>
      <c r="D47" s="30"/>
      <c r="E47" s="30"/>
      <c r="F47" s="65"/>
      <c r="G47" s="65"/>
    </row>
    <row r="48" spans="1:7" ht="18.75" customHeight="1">
      <c r="A48" s="30" t="s">
        <v>2</v>
      </c>
      <c r="B48" s="31">
        <f>B43+B41+B38+B36+B34+B31+B27+B23+B21+B19+B17+B15+B13+B11</f>
        <v>3489.2</v>
      </c>
      <c r="C48" s="31">
        <f>C43+C41+C38+C36+C34+C31+C27+C23+C21+C19+C17+C15+C13+C11</f>
        <v>3489.2</v>
      </c>
      <c r="D48" s="31">
        <f t="shared" ref="D48:E48" si="33">D43+D41+D38+D36+D34+D31+D27+D23+D21+D19+D17+D15+D13+D11</f>
        <v>3489.2</v>
      </c>
      <c r="E48" s="31">
        <f t="shared" si="33"/>
        <v>3316.2</v>
      </c>
      <c r="F48" s="65">
        <f t="shared" si="1"/>
        <v>0.95041843402499138</v>
      </c>
      <c r="G48" s="65">
        <f t="shared" si="2"/>
        <v>0.95041843402499138</v>
      </c>
    </row>
    <row r="49" spans="1:7" ht="12.75" customHeight="1">
      <c r="A49" s="34"/>
      <c r="B49" s="34"/>
    </row>
    <row r="50" spans="1:7" ht="12.75" customHeight="1">
      <c r="A50" s="34"/>
      <c r="B50" s="34"/>
    </row>
    <row r="51" spans="1:7" ht="12.75" customHeight="1">
      <c r="A51" s="114" t="s">
        <v>179</v>
      </c>
      <c r="B51" s="114"/>
      <c r="C51" s="114"/>
      <c r="D51" s="114"/>
      <c r="E51" s="114"/>
      <c r="F51" s="114"/>
      <c r="G51" s="114"/>
    </row>
  </sheetData>
  <mergeCells count="2">
    <mergeCell ref="A7:G7"/>
    <mergeCell ref="A51:G51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Y20"/>
  <sheetViews>
    <sheetView view="pageBreakPreview" zoomScale="80" zoomScaleNormal="100" zoomScaleSheetLayoutView="8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5"/>
  <cols>
    <col min="1" max="1" width="30.7109375" style="48" customWidth="1"/>
    <col min="2" max="2" width="23.85546875" style="51" customWidth="1"/>
    <col min="3" max="7" width="15" style="51" customWidth="1"/>
    <col min="8" max="8" width="26.42578125" style="54" customWidth="1"/>
    <col min="9" max="9" width="17.5703125" style="54" customWidth="1"/>
    <col min="10" max="10" width="14.42578125" style="54" customWidth="1"/>
    <col min="11" max="11" width="14.85546875" style="54" customWidth="1"/>
    <col min="12" max="13" width="17.5703125" style="51" customWidth="1"/>
    <col min="14" max="14" width="24.5703125" style="53" customWidth="1"/>
    <col min="15" max="16" width="18.28515625" style="53" customWidth="1"/>
    <col min="17" max="17" width="17" style="53" customWidth="1"/>
    <col min="18" max="19" width="18.28515625" style="51" customWidth="1"/>
    <col min="20" max="20" width="26.5703125" style="51" customWidth="1"/>
    <col min="21" max="21" width="18.7109375" style="51" customWidth="1"/>
    <col min="22" max="22" width="15.140625" style="51" customWidth="1"/>
    <col min="23" max="24" width="18" style="51" customWidth="1"/>
    <col min="25" max="25" width="16.85546875" style="51" customWidth="1"/>
    <col min="26" max="16384" width="9.140625" style="51"/>
  </cols>
  <sheetData>
    <row r="1" spans="1:25" ht="15.75">
      <c r="B1" s="48"/>
      <c r="C1" s="48"/>
      <c r="D1" s="48"/>
      <c r="E1" s="48"/>
      <c r="F1" s="48"/>
      <c r="G1" s="2" t="s">
        <v>196</v>
      </c>
      <c r="H1" s="50"/>
      <c r="I1" s="50"/>
      <c r="J1" s="50"/>
      <c r="K1" s="50"/>
      <c r="L1" s="48"/>
      <c r="M1" s="2" t="s">
        <v>196</v>
      </c>
      <c r="N1" s="49"/>
      <c r="O1" s="49"/>
      <c r="P1" s="49"/>
      <c r="Q1" s="49"/>
      <c r="R1" s="48"/>
      <c r="S1" s="2" t="s">
        <v>196</v>
      </c>
      <c r="T1" s="48"/>
      <c r="U1" s="48"/>
      <c r="V1" s="48"/>
      <c r="W1" s="48"/>
      <c r="X1" s="48"/>
      <c r="Y1" s="2" t="s">
        <v>196</v>
      </c>
    </row>
    <row r="2" spans="1:25" s="52" customFormat="1" ht="15.75">
      <c r="B2" s="48"/>
      <c r="C2" s="48"/>
      <c r="D2" s="48"/>
      <c r="E2" s="48"/>
      <c r="G2" s="80" t="s">
        <v>197</v>
      </c>
      <c r="H2" s="50"/>
      <c r="I2" s="50"/>
      <c r="J2" s="50"/>
      <c r="K2" s="50"/>
      <c r="M2" s="80" t="s">
        <v>197</v>
      </c>
      <c r="N2" s="49"/>
      <c r="O2" s="49"/>
      <c r="P2" s="49"/>
      <c r="Q2" s="49"/>
      <c r="S2" s="80" t="s">
        <v>197</v>
      </c>
      <c r="Y2" s="80" t="s">
        <v>197</v>
      </c>
    </row>
    <row r="3" spans="1:25" s="52" customFormat="1" ht="15.75">
      <c r="B3" s="48"/>
      <c r="C3" s="48"/>
      <c r="D3" s="48"/>
      <c r="E3" s="48"/>
      <c r="G3" s="80" t="s">
        <v>198</v>
      </c>
      <c r="H3" s="50"/>
      <c r="I3" s="50"/>
      <c r="J3" s="50"/>
      <c r="K3" s="50"/>
      <c r="M3" s="80" t="s">
        <v>198</v>
      </c>
      <c r="N3" s="49"/>
      <c r="O3" s="49"/>
      <c r="P3" s="49"/>
      <c r="Q3" s="49"/>
      <c r="S3" s="80" t="s">
        <v>198</v>
      </c>
      <c r="Y3" s="80" t="s">
        <v>198</v>
      </c>
    </row>
    <row r="4" spans="1:25" s="52" customFormat="1">
      <c r="B4" s="48"/>
      <c r="C4" s="48"/>
      <c r="D4" s="48"/>
      <c r="E4" s="48"/>
      <c r="G4" s="22"/>
      <c r="H4" s="50"/>
      <c r="I4" s="50"/>
      <c r="J4" s="50"/>
      <c r="K4" s="50"/>
      <c r="M4" s="22"/>
      <c r="N4" s="49"/>
      <c r="O4" s="49"/>
      <c r="P4" s="49"/>
      <c r="Q4" s="49"/>
      <c r="S4" s="22"/>
      <c r="Y4" s="22"/>
    </row>
    <row r="5" spans="1:25">
      <c r="A5" s="51"/>
      <c r="G5" s="22" t="s">
        <v>358</v>
      </c>
      <c r="M5" s="22" t="s">
        <v>358</v>
      </c>
      <c r="S5" s="22" t="s">
        <v>358</v>
      </c>
      <c r="Y5" s="22" t="s">
        <v>358</v>
      </c>
    </row>
    <row r="6" spans="1:25">
      <c r="A6" s="51"/>
      <c r="B6" s="53"/>
      <c r="C6" s="53"/>
      <c r="D6" s="53"/>
      <c r="E6" s="53"/>
      <c r="F6" s="53"/>
      <c r="G6" s="53"/>
    </row>
    <row r="7" spans="1:25" s="55" customFormat="1" ht="45.75" customHeight="1">
      <c r="B7" s="133" t="s">
        <v>209</v>
      </c>
      <c r="C7" s="133"/>
      <c r="D7" s="133"/>
      <c r="E7" s="133"/>
      <c r="F7" s="133"/>
      <c r="G7" s="133"/>
      <c r="H7" s="133" t="s">
        <v>210</v>
      </c>
      <c r="I7" s="134"/>
      <c r="J7" s="134"/>
      <c r="K7" s="134"/>
      <c r="L7" s="134"/>
      <c r="M7" s="134"/>
      <c r="N7" s="133" t="s">
        <v>210</v>
      </c>
      <c r="O7" s="134"/>
      <c r="P7" s="134"/>
      <c r="Q7" s="134"/>
      <c r="R7" s="134"/>
      <c r="S7" s="134"/>
      <c r="T7" s="133" t="s">
        <v>210</v>
      </c>
      <c r="U7" s="134"/>
      <c r="V7" s="134"/>
      <c r="W7" s="134"/>
      <c r="X7" s="134"/>
      <c r="Y7" s="134"/>
    </row>
    <row r="8" spans="1:25" ht="18.75" customHeight="1">
      <c r="A8" s="56"/>
      <c r="B8" s="56"/>
      <c r="C8" s="56"/>
      <c r="D8" s="56"/>
      <c r="G8" s="53" t="s">
        <v>186</v>
      </c>
      <c r="M8" s="51" t="s">
        <v>186</v>
      </c>
      <c r="S8" s="51" t="s">
        <v>186</v>
      </c>
      <c r="Y8" s="51" t="s">
        <v>186</v>
      </c>
    </row>
    <row r="9" spans="1:25" ht="15" customHeight="1">
      <c r="A9" s="135" t="s">
        <v>50</v>
      </c>
      <c r="B9" s="136" t="s">
        <v>138</v>
      </c>
      <c r="C9" s="137"/>
      <c r="D9" s="137"/>
      <c r="E9" s="137"/>
      <c r="F9" s="137"/>
      <c r="G9" s="138"/>
      <c r="H9" s="145" t="s">
        <v>187</v>
      </c>
      <c r="I9" s="146"/>
      <c r="J9" s="146"/>
      <c r="K9" s="146"/>
      <c r="L9" s="146"/>
      <c r="M9" s="146"/>
      <c r="N9" s="147" t="s">
        <v>188</v>
      </c>
      <c r="O9" s="146"/>
      <c r="P9" s="146"/>
      <c r="Q9" s="146"/>
      <c r="R9" s="146"/>
      <c r="S9" s="146"/>
      <c r="T9" s="147" t="s">
        <v>189</v>
      </c>
      <c r="U9" s="146"/>
      <c r="V9" s="146"/>
      <c r="W9" s="146"/>
      <c r="X9" s="146"/>
      <c r="Y9" s="146"/>
    </row>
    <row r="10" spans="1:25" ht="31.5" customHeight="1">
      <c r="A10" s="135"/>
      <c r="B10" s="139"/>
      <c r="C10" s="140"/>
      <c r="D10" s="140"/>
      <c r="E10" s="140"/>
      <c r="F10" s="140"/>
      <c r="G10" s="141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</row>
    <row r="11" spans="1:25" s="58" customFormat="1" ht="103.5" customHeight="1">
      <c r="A11" s="135"/>
      <c r="B11" s="20" t="s">
        <v>228</v>
      </c>
      <c r="C11" s="20" t="s">
        <v>182</v>
      </c>
      <c r="D11" s="20" t="s">
        <v>229</v>
      </c>
      <c r="E11" s="20" t="s">
        <v>230</v>
      </c>
      <c r="F11" s="20" t="s">
        <v>183</v>
      </c>
      <c r="G11" s="20" t="s">
        <v>231</v>
      </c>
      <c r="H11" s="20" t="s">
        <v>228</v>
      </c>
      <c r="I11" s="20" t="s">
        <v>182</v>
      </c>
      <c r="J11" s="20" t="s">
        <v>229</v>
      </c>
      <c r="K11" s="20" t="s">
        <v>230</v>
      </c>
      <c r="L11" s="20" t="s">
        <v>183</v>
      </c>
      <c r="M11" s="20" t="s">
        <v>231</v>
      </c>
      <c r="N11" s="20" t="s">
        <v>228</v>
      </c>
      <c r="O11" s="20" t="s">
        <v>182</v>
      </c>
      <c r="P11" s="20" t="s">
        <v>229</v>
      </c>
      <c r="Q11" s="20" t="s">
        <v>230</v>
      </c>
      <c r="R11" s="20" t="s">
        <v>183</v>
      </c>
      <c r="S11" s="20" t="s">
        <v>231</v>
      </c>
      <c r="T11" s="20" t="s">
        <v>228</v>
      </c>
      <c r="U11" s="20" t="s">
        <v>182</v>
      </c>
      <c r="V11" s="20" t="s">
        <v>229</v>
      </c>
      <c r="W11" s="20" t="s">
        <v>230</v>
      </c>
      <c r="X11" s="20" t="s">
        <v>183</v>
      </c>
      <c r="Y11" s="20" t="s">
        <v>231</v>
      </c>
    </row>
    <row r="12" spans="1:25" ht="33.75" customHeight="1">
      <c r="A12" s="57" t="s">
        <v>139</v>
      </c>
      <c r="B12" s="130"/>
      <c r="C12" s="131"/>
      <c r="D12" s="131"/>
      <c r="E12" s="131"/>
      <c r="F12" s="131"/>
      <c r="G12" s="132"/>
      <c r="H12" s="130">
        <v>176</v>
      </c>
      <c r="I12" s="131"/>
      <c r="J12" s="131"/>
      <c r="K12" s="131"/>
      <c r="L12" s="131"/>
      <c r="M12" s="132"/>
      <c r="N12" s="130">
        <v>176</v>
      </c>
      <c r="O12" s="131"/>
      <c r="P12" s="131"/>
      <c r="Q12" s="131"/>
      <c r="R12" s="131"/>
      <c r="S12" s="132"/>
      <c r="T12" s="142" t="s">
        <v>140</v>
      </c>
      <c r="U12" s="143"/>
      <c r="V12" s="143"/>
      <c r="W12" s="143"/>
      <c r="X12" s="143"/>
      <c r="Y12" s="144"/>
    </row>
    <row r="13" spans="1:25" s="21" customFormat="1" ht="17.25" customHeight="1">
      <c r="A13" s="74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  <c r="P13" s="20">
        <v>16</v>
      </c>
      <c r="Q13" s="20">
        <v>17</v>
      </c>
      <c r="R13" s="20">
        <v>18</v>
      </c>
      <c r="S13" s="20">
        <v>19</v>
      </c>
      <c r="T13" s="20">
        <v>20</v>
      </c>
      <c r="U13" s="20">
        <v>21</v>
      </c>
      <c r="V13" s="20">
        <v>22</v>
      </c>
      <c r="W13" s="20">
        <v>23</v>
      </c>
      <c r="X13" s="20">
        <v>24</v>
      </c>
      <c r="Y13" s="20">
        <v>25</v>
      </c>
    </row>
    <row r="14" spans="1:25">
      <c r="A14" s="59" t="s">
        <v>64</v>
      </c>
      <c r="B14" s="60">
        <f>H14+N14+T14</f>
        <v>606168.9</v>
      </c>
      <c r="C14" s="60">
        <f>I14+O14+U14</f>
        <v>606168.9</v>
      </c>
      <c r="D14" s="60">
        <f>J14+P14+V14</f>
        <v>114107.5</v>
      </c>
      <c r="E14" s="60">
        <f>K14+Q14+W14</f>
        <v>114107.5</v>
      </c>
      <c r="F14" s="85">
        <f>E14/C14</f>
        <v>0.18824373866755617</v>
      </c>
      <c r="G14" s="85">
        <f>E14/D14</f>
        <v>1</v>
      </c>
      <c r="H14" s="63">
        <v>114107.5</v>
      </c>
      <c r="I14" s="63">
        <v>114107.5</v>
      </c>
      <c r="J14" s="63">
        <v>114107.5</v>
      </c>
      <c r="K14" s="63">
        <v>114107.5</v>
      </c>
      <c r="L14" s="90">
        <f>K14/I14</f>
        <v>1</v>
      </c>
      <c r="M14" s="90">
        <f>K14/J14</f>
        <v>1</v>
      </c>
      <c r="N14" s="60">
        <v>450013.4</v>
      </c>
      <c r="O14" s="60">
        <v>450013.4</v>
      </c>
      <c r="P14" s="60">
        <v>0</v>
      </c>
      <c r="Q14" s="60">
        <v>0</v>
      </c>
      <c r="R14" s="100">
        <v>0</v>
      </c>
      <c r="S14" s="100">
        <v>0</v>
      </c>
      <c r="T14" s="94">
        <v>42048</v>
      </c>
      <c r="U14" s="94">
        <v>42048</v>
      </c>
      <c r="V14" s="91">
        <v>0</v>
      </c>
      <c r="W14" s="91">
        <v>0</v>
      </c>
      <c r="X14" s="100">
        <v>0</v>
      </c>
      <c r="Y14" s="100">
        <v>0</v>
      </c>
    </row>
    <row r="15" spans="1:25" s="55" customFormat="1" ht="30" customHeight="1">
      <c r="A15" s="61" t="s">
        <v>4</v>
      </c>
      <c r="B15" s="86">
        <f>B14</f>
        <v>606168.9</v>
      </c>
      <c r="C15" s="86">
        <f t="shared" ref="C15:E15" si="0">C14</f>
        <v>606168.9</v>
      </c>
      <c r="D15" s="86">
        <f t="shared" si="0"/>
        <v>114107.5</v>
      </c>
      <c r="E15" s="86">
        <f t="shared" si="0"/>
        <v>114107.5</v>
      </c>
      <c r="F15" s="87">
        <f>E15/C15</f>
        <v>0.18824373866755617</v>
      </c>
      <c r="G15" s="87">
        <f>E15/D15</f>
        <v>1</v>
      </c>
      <c r="H15" s="86">
        <f>H14</f>
        <v>114107.5</v>
      </c>
      <c r="I15" s="86">
        <f t="shared" ref="I15" si="1">I14</f>
        <v>114107.5</v>
      </c>
      <c r="J15" s="86">
        <f t="shared" ref="J15" si="2">J14</f>
        <v>114107.5</v>
      </c>
      <c r="K15" s="86">
        <f t="shared" ref="K15" si="3">K14</f>
        <v>114107.5</v>
      </c>
      <c r="L15" s="89">
        <f>K15/I15</f>
        <v>1</v>
      </c>
      <c r="M15" s="89">
        <f>K15/J15</f>
        <v>1</v>
      </c>
      <c r="N15" s="86">
        <f>N14</f>
        <v>450013.4</v>
      </c>
      <c r="O15" s="86">
        <f t="shared" ref="O15" si="4">O14</f>
        <v>450013.4</v>
      </c>
      <c r="P15" s="86">
        <f t="shared" ref="P15" si="5">P14</f>
        <v>0</v>
      </c>
      <c r="Q15" s="86">
        <f t="shared" ref="Q15:S15" si="6">Q14</f>
        <v>0</v>
      </c>
      <c r="R15" s="101">
        <f t="shared" si="6"/>
        <v>0</v>
      </c>
      <c r="S15" s="101">
        <f t="shared" si="6"/>
        <v>0</v>
      </c>
      <c r="T15" s="86">
        <f>T14</f>
        <v>42048</v>
      </c>
      <c r="U15" s="86">
        <f t="shared" ref="U15" si="7">U14</f>
        <v>42048</v>
      </c>
      <c r="V15" s="92">
        <f t="shared" ref="V15" si="8">V14</f>
        <v>0</v>
      </c>
      <c r="W15" s="92">
        <f t="shared" ref="W15:Y15" si="9">W14</f>
        <v>0</v>
      </c>
      <c r="X15" s="101">
        <f t="shared" si="9"/>
        <v>0</v>
      </c>
      <c r="Y15" s="101">
        <f t="shared" si="9"/>
        <v>0</v>
      </c>
    </row>
    <row r="16" spans="1:25" s="55" customFormat="1" ht="14.25">
      <c r="A16" s="61" t="s">
        <v>3</v>
      </c>
      <c r="B16" s="88"/>
      <c r="C16" s="88"/>
      <c r="D16" s="88"/>
      <c r="E16" s="88"/>
      <c r="F16" s="89"/>
      <c r="G16" s="89"/>
      <c r="H16" s="88"/>
      <c r="I16" s="88"/>
      <c r="J16" s="88"/>
      <c r="K16" s="88"/>
      <c r="L16" s="89"/>
      <c r="M16" s="89"/>
      <c r="N16" s="88"/>
      <c r="O16" s="88"/>
      <c r="P16" s="88"/>
      <c r="Q16" s="88"/>
      <c r="R16" s="102"/>
      <c r="S16" s="102"/>
      <c r="T16" s="88"/>
      <c r="U16" s="88"/>
      <c r="V16" s="93"/>
      <c r="W16" s="93"/>
      <c r="X16" s="102"/>
      <c r="Y16" s="102"/>
    </row>
    <row r="17" spans="1:25" s="55" customFormat="1" ht="14.25">
      <c r="A17" s="61" t="s">
        <v>190</v>
      </c>
      <c r="B17" s="88">
        <f>B14</f>
        <v>606168.9</v>
      </c>
      <c r="C17" s="88">
        <f t="shared" ref="C17:E17" si="10">C14</f>
        <v>606168.9</v>
      </c>
      <c r="D17" s="88">
        <f t="shared" si="10"/>
        <v>114107.5</v>
      </c>
      <c r="E17" s="88">
        <f t="shared" si="10"/>
        <v>114107.5</v>
      </c>
      <c r="F17" s="87">
        <f>E17/C17</f>
        <v>0.18824373866755617</v>
      </c>
      <c r="G17" s="87">
        <f>E17/D17</f>
        <v>1</v>
      </c>
      <c r="H17" s="88">
        <f>H14</f>
        <v>114107.5</v>
      </c>
      <c r="I17" s="88">
        <f t="shared" ref="I17:K17" si="11">I14</f>
        <v>114107.5</v>
      </c>
      <c r="J17" s="88">
        <f t="shared" si="11"/>
        <v>114107.5</v>
      </c>
      <c r="K17" s="88">
        <f t="shared" si="11"/>
        <v>114107.5</v>
      </c>
      <c r="L17" s="89">
        <f>K17/I17</f>
        <v>1</v>
      </c>
      <c r="M17" s="89">
        <f>K17/J17</f>
        <v>1</v>
      </c>
      <c r="N17" s="88">
        <f>N14</f>
        <v>450013.4</v>
      </c>
      <c r="O17" s="88">
        <f t="shared" ref="O17:Q17" si="12">O14</f>
        <v>450013.4</v>
      </c>
      <c r="P17" s="88">
        <f t="shared" si="12"/>
        <v>0</v>
      </c>
      <c r="Q17" s="88">
        <f t="shared" si="12"/>
        <v>0</v>
      </c>
      <c r="R17" s="102">
        <f t="shared" ref="R17:S17" si="13">R14</f>
        <v>0</v>
      </c>
      <c r="S17" s="102">
        <f t="shared" si="13"/>
        <v>0</v>
      </c>
      <c r="T17" s="88">
        <f>T14</f>
        <v>42048</v>
      </c>
      <c r="U17" s="88">
        <f t="shared" ref="U17:W17" si="14">U14</f>
        <v>42048</v>
      </c>
      <c r="V17" s="93">
        <f t="shared" si="14"/>
        <v>0</v>
      </c>
      <c r="W17" s="93">
        <f t="shared" si="14"/>
        <v>0</v>
      </c>
      <c r="X17" s="102">
        <f t="shared" ref="X17:Y17" si="15">X14</f>
        <v>0</v>
      </c>
      <c r="Y17" s="102">
        <f t="shared" si="15"/>
        <v>0</v>
      </c>
    </row>
    <row r="20" spans="1:25">
      <c r="A20" s="62"/>
      <c r="B20" s="62"/>
      <c r="C20" s="62" t="s">
        <v>191</v>
      </c>
      <c r="E20" s="62"/>
      <c r="F20" s="62"/>
      <c r="G20" s="62"/>
      <c r="H20" s="50"/>
      <c r="I20" s="62" t="s">
        <v>191</v>
      </c>
      <c r="J20" s="51"/>
      <c r="K20" s="50"/>
      <c r="L20" s="62"/>
      <c r="M20" s="62"/>
      <c r="N20" s="49"/>
      <c r="O20" s="62" t="s">
        <v>191</v>
      </c>
      <c r="P20" s="51"/>
      <c r="Q20" s="49"/>
      <c r="R20" s="62"/>
      <c r="S20" s="62"/>
      <c r="T20" s="62"/>
      <c r="U20" s="62" t="s">
        <v>191</v>
      </c>
      <c r="W20" s="62"/>
      <c r="X20" s="62"/>
      <c r="Y20" s="62"/>
    </row>
  </sheetData>
  <mergeCells count="13">
    <mergeCell ref="B12:G12"/>
    <mergeCell ref="H7:M7"/>
    <mergeCell ref="N7:S7"/>
    <mergeCell ref="T7:Y7"/>
    <mergeCell ref="A9:A11"/>
    <mergeCell ref="B9:G10"/>
    <mergeCell ref="H12:M12"/>
    <mergeCell ref="N12:S12"/>
    <mergeCell ref="T12:Y12"/>
    <mergeCell ref="H9:M10"/>
    <mergeCell ref="N9:S10"/>
    <mergeCell ref="T9:Y10"/>
    <mergeCell ref="B7:G7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64" orientation="portrait" r:id="rId1"/>
  <headerFooter>
    <oddFooter>&amp;CСтраница &amp;P из &amp;N</oddFooter>
  </headerFooter>
  <colBreaks count="3" manualBreakCount="3">
    <brk id="7" max="18" man="1"/>
    <brk id="13" max="18" man="1"/>
    <brk id="19" max="1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G46"/>
  <sheetViews>
    <sheetView view="pageBreakPreview" zoomScale="80" zoomScaleNormal="100" zoomScaleSheetLayoutView="80" workbookViewId="0">
      <pane ySplit="10" topLeftCell="A37" activePane="bottomLeft" state="frozen"/>
      <selection pane="bottomLeft" activeCell="F38" sqref="F38"/>
    </sheetView>
  </sheetViews>
  <sheetFormatPr defaultRowHeight="15"/>
  <cols>
    <col min="1" max="1" width="34.42578125" style="33" customWidth="1"/>
    <col min="2" max="2" width="26.42578125" style="33" customWidth="1"/>
    <col min="3" max="3" width="15.5703125" style="33" customWidth="1"/>
    <col min="4" max="4" width="14.140625" style="33" customWidth="1"/>
    <col min="5" max="5" width="12.85546875" style="33" customWidth="1"/>
    <col min="6" max="6" width="13.42578125" style="33" customWidth="1"/>
    <col min="7" max="7" width="14.7109375" style="33" customWidth="1"/>
    <col min="8" max="16384" width="9.140625" style="33"/>
  </cols>
  <sheetData>
    <row r="1" spans="1:7" ht="18.75" customHeight="1">
      <c r="A1" s="23"/>
      <c r="G1" s="2" t="s">
        <v>196</v>
      </c>
    </row>
    <row r="2" spans="1:7" ht="18.75" customHeight="1">
      <c r="A2" s="23"/>
      <c r="G2" s="80" t="s">
        <v>197</v>
      </c>
    </row>
    <row r="3" spans="1:7" ht="18.75" customHeight="1">
      <c r="A3" s="23"/>
      <c r="G3" s="80" t="s">
        <v>198</v>
      </c>
    </row>
    <row r="4" spans="1:7" ht="18.75" customHeight="1">
      <c r="A4" s="23"/>
      <c r="G4" s="24"/>
    </row>
    <row r="5" spans="1:7" ht="18.75" customHeight="1">
      <c r="A5" s="23"/>
      <c r="G5" s="24" t="s">
        <v>175</v>
      </c>
    </row>
    <row r="6" spans="1:7" ht="18.75" customHeight="1">
      <c r="A6" s="23"/>
      <c r="B6" s="23"/>
    </row>
    <row r="7" spans="1:7" ht="63.75" customHeight="1">
      <c r="A7" s="112" t="s">
        <v>211</v>
      </c>
      <c r="B7" s="112"/>
      <c r="C7" s="113"/>
      <c r="D7" s="113"/>
      <c r="E7" s="113"/>
      <c r="F7" s="113"/>
      <c r="G7" s="113"/>
    </row>
    <row r="8" spans="1:7">
      <c r="A8" s="23"/>
      <c r="G8" s="25" t="s">
        <v>51</v>
      </c>
    </row>
    <row r="9" spans="1:7" ht="107.2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8.75" customHeight="1">
      <c r="A10" s="38">
        <v>1</v>
      </c>
      <c r="B10" s="38">
        <v>2</v>
      </c>
      <c r="C10" s="38">
        <v>3</v>
      </c>
      <c r="D10" s="38">
        <v>4</v>
      </c>
      <c r="E10" s="38">
        <v>5</v>
      </c>
      <c r="F10" s="38">
        <v>6</v>
      </c>
      <c r="G10" s="38">
        <v>7</v>
      </c>
    </row>
    <row r="11" spans="1:7" ht="18.75" customHeight="1">
      <c r="A11" s="26" t="s">
        <v>78</v>
      </c>
      <c r="B11" s="27">
        <v>4000</v>
      </c>
      <c r="C11" s="27">
        <v>4000</v>
      </c>
      <c r="D11" s="27">
        <v>0</v>
      </c>
      <c r="E11" s="27">
        <v>0</v>
      </c>
      <c r="F11" s="98">
        <v>0</v>
      </c>
      <c r="G11" s="98">
        <v>0</v>
      </c>
    </row>
    <row r="12" spans="1:7" ht="18.75" customHeight="1">
      <c r="A12" s="28" t="s">
        <v>56</v>
      </c>
      <c r="B12" s="29">
        <v>4000</v>
      </c>
      <c r="C12" s="29">
        <v>4000</v>
      </c>
      <c r="D12" s="29">
        <v>0</v>
      </c>
      <c r="E12" s="29">
        <v>0</v>
      </c>
      <c r="F12" s="99">
        <v>0</v>
      </c>
      <c r="G12" s="99">
        <v>0</v>
      </c>
    </row>
    <row r="13" spans="1:7" ht="18.75" customHeight="1">
      <c r="A13" s="26" t="s">
        <v>77</v>
      </c>
      <c r="B13" s="27">
        <v>3000</v>
      </c>
      <c r="C13" s="27">
        <v>3000</v>
      </c>
      <c r="D13" s="27">
        <v>0</v>
      </c>
      <c r="E13" s="27">
        <v>0</v>
      </c>
      <c r="F13" s="98">
        <v>0</v>
      </c>
      <c r="G13" s="98">
        <v>0</v>
      </c>
    </row>
    <row r="14" spans="1:7" ht="18.75" customHeight="1">
      <c r="A14" s="28" t="s">
        <v>56</v>
      </c>
      <c r="B14" s="29">
        <v>3000</v>
      </c>
      <c r="C14" s="29">
        <v>3000</v>
      </c>
      <c r="D14" s="29">
        <v>0</v>
      </c>
      <c r="E14" s="29">
        <v>0</v>
      </c>
      <c r="F14" s="99">
        <v>0</v>
      </c>
      <c r="G14" s="99">
        <v>0</v>
      </c>
    </row>
    <row r="15" spans="1:7" ht="18.75" customHeight="1">
      <c r="A15" s="26" t="s">
        <v>98</v>
      </c>
      <c r="B15" s="27">
        <v>3000</v>
      </c>
      <c r="C15" s="27">
        <v>3000</v>
      </c>
      <c r="D15" s="27">
        <v>0</v>
      </c>
      <c r="E15" s="27">
        <v>0</v>
      </c>
      <c r="F15" s="98">
        <v>0</v>
      </c>
      <c r="G15" s="98">
        <v>0</v>
      </c>
    </row>
    <row r="16" spans="1:7" ht="18.75" customHeight="1">
      <c r="A16" s="28" t="s">
        <v>56</v>
      </c>
      <c r="B16" s="29">
        <v>3000</v>
      </c>
      <c r="C16" s="29">
        <v>3000</v>
      </c>
      <c r="D16" s="29">
        <v>0</v>
      </c>
      <c r="E16" s="29">
        <v>0</v>
      </c>
      <c r="F16" s="99">
        <v>0</v>
      </c>
      <c r="G16" s="99">
        <v>0</v>
      </c>
    </row>
    <row r="17" spans="1:7" ht="18.75" customHeight="1">
      <c r="A17" s="26" t="s">
        <v>76</v>
      </c>
      <c r="B17" s="27">
        <v>4000</v>
      </c>
      <c r="C17" s="27">
        <v>4000</v>
      </c>
      <c r="D17" s="27">
        <v>0</v>
      </c>
      <c r="E17" s="27">
        <v>0</v>
      </c>
      <c r="F17" s="98">
        <v>0</v>
      </c>
      <c r="G17" s="98">
        <v>0</v>
      </c>
    </row>
    <row r="18" spans="1:7" ht="18.75" customHeight="1">
      <c r="A18" s="28" t="s">
        <v>56</v>
      </c>
      <c r="B18" s="29">
        <v>4000</v>
      </c>
      <c r="C18" s="29">
        <v>4000</v>
      </c>
      <c r="D18" s="29">
        <v>0</v>
      </c>
      <c r="E18" s="29">
        <v>0</v>
      </c>
      <c r="F18" s="99">
        <v>0</v>
      </c>
      <c r="G18" s="99">
        <v>0</v>
      </c>
    </row>
    <row r="19" spans="1:7" ht="18.75" customHeight="1">
      <c r="A19" s="26" t="s">
        <v>35</v>
      </c>
      <c r="B19" s="27">
        <v>2000</v>
      </c>
      <c r="C19" s="27">
        <v>2000</v>
      </c>
      <c r="D19" s="27">
        <v>0</v>
      </c>
      <c r="E19" s="27">
        <v>0</v>
      </c>
      <c r="F19" s="98">
        <v>0</v>
      </c>
      <c r="G19" s="98">
        <v>0</v>
      </c>
    </row>
    <row r="20" spans="1:7" ht="18.75" customHeight="1">
      <c r="A20" s="28" t="s">
        <v>56</v>
      </c>
      <c r="B20" s="29">
        <v>2000</v>
      </c>
      <c r="C20" s="29">
        <v>2000</v>
      </c>
      <c r="D20" s="29">
        <v>0</v>
      </c>
      <c r="E20" s="29">
        <v>0</v>
      </c>
      <c r="F20" s="99">
        <v>0</v>
      </c>
      <c r="G20" s="99">
        <v>0</v>
      </c>
    </row>
    <row r="21" spans="1:7" ht="18.75" customHeight="1">
      <c r="A21" s="26" t="s">
        <v>33</v>
      </c>
      <c r="B21" s="27">
        <v>2000</v>
      </c>
      <c r="C21" s="27">
        <v>2000</v>
      </c>
      <c r="D21" s="27">
        <v>0</v>
      </c>
      <c r="E21" s="27">
        <v>0</v>
      </c>
      <c r="F21" s="98">
        <v>0</v>
      </c>
      <c r="G21" s="98">
        <v>0</v>
      </c>
    </row>
    <row r="22" spans="1:7" ht="18.75" customHeight="1">
      <c r="A22" s="28" t="s">
        <v>56</v>
      </c>
      <c r="B22" s="29">
        <v>2000</v>
      </c>
      <c r="C22" s="29">
        <v>2000</v>
      </c>
      <c r="D22" s="29">
        <v>0</v>
      </c>
      <c r="E22" s="29">
        <v>0</v>
      </c>
      <c r="F22" s="99">
        <v>0</v>
      </c>
      <c r="G22" s="99">
        <v>0</v>
      </c>
    </row>
    <row r="23" spans="1:7" ht="18.75" customHeight="1">
      <c r="A23" s="26" t="s">
        <v>74</v>
      </c>
      <c r="B23" s="27">
        <v>6000</v>
      </c>
      <c r="C23" s="27">
        <v>6000</v>
      </c>
      <c r="D23" s="27">
        <v>0</v>
      </c>
      <c r="E23" s="27">
        <v>0</v>
      </c>
      <c r="F23" s="98">
        <v>0</v>
      </c>
      <c r="G23" s="98">
        <v>0</v>
      </c>
    </row>
    <row r="24" spans="1:7" ht="18.75" customHeight="1">
      <c r="A24" s="28" t="s">
        <v>56</v>
      </c>
      <c r="B24" s="29">
        <v>6000</v>
      </c>
      <c r="C24" s="29">
        <v>6000</v>
      </c>
      <c r="D24" s="29">
        <v>0</v>
      </c>
      <c r="E24" s="29">
        <v>0</v>
      </c>
      <c r="F24" s="99">
        <v>0</v>
      </c>
      <c r="G24" s="99">
        <v>0</v>
      </c>
    </row>
    <row r="25" spans="1:7" ht="18.75" customHeight="1">
      <c r="A25" s="26" t="s">
        <v>60</v>
      </c>
      <c r="B25" s="27">
        <v>2500</v>
      </c>
      <c r="C25" s="27">
        <v>2500</v>
      </c>
      <c r="D25" s="27">
        <v>0</v>
      </c>
      <c r="E25" s="27">
        <v>0</v>
      </c>
      <c r="F25" s="98">
        <v>0</v>
      </c>
      <c r="G25" s="98">
        <v>0</v>
      </c>
    </row>
    <row r="26" spans="1:7" ht="18.75" customHeight="1">
      <c r="A26" s="28" t="s">
        <v>56</v>
      </c>
      <c r="B26" s="29">
        <v>2500</v>
      </c>
      <c r="C26" s="29">
        <v>2500</v>
      </c>
      <c r="D26" s="29">
        <v>0</v>
      </c>
      <c r="E26" s="29">
        <v>0</v>
      </c>
      <c r="F26" s="99">
        <v>0</v>
      </c>
      <c r="G26" s="99">
        <v>0</v>
      </c>
    </row>
    <row r="27" spans="1:7" ht="18.75" customHeight="1">
      <c r="A27" s="26" t="s">
        <v>73</v>
      </c>
      <c r="B27" s="27">
        <v>3000</v>
      </c>
      <c r="C27" s="27">
        <v>3000</v>
      </c>
      <c r="D27" s="27">
        <v>0</v>
      </c>
      <c r="E27" s="27">
        <v>0</v>
      </c>
      <c r="F27" s="98">
        <v>0</v>
      </c>
      <c r="G27" s="98">
        <v>0</v>
      </c>
    </row>
    <row r="28" spans="1:7" ht="18.75" customHeight="1">
      <c r="A28" s="28" t="s">
        <v>56</v>
      </c>
      <c r="B28" s="29">
        <v>3000</v>
      </c>
      <c r="C28" s="29">
        <v>3000</v>
      </c>
      <c r="D28" s="29">
        <v>0</v>
      </c>
      <c r="E28" s="29">
        <v>0</v>
      </c>
      <c r="F28" s="99">
        <v>0</v>
      </c>
      <c r="G28" s="99">
        <v>0</v>
      </c>
    </row>
    <row r="29" spans="1:7" ht="18.75" customHeight="1">
      <c r="A29" s="26" t="s">
        <v>26</v>
      </c>
      <c r="B29" s="27">
        <v>2000</v>
      </c>
      <c r="C29" s="27">
        <v>2000</v>
      </c>
      <c r="D29" s="27">
        <v>0</v>
      </c>
      <c r="E29" s="27">
        <v>0</v>
      </c>
      <c r="F29" s="98">
        <v>0</v>
      </c>
      <c r="G29" s="98">
        <v>0</v>
      </c>
    </row>
    <row r="30" spans="1:7" ht="18.75" customHeight="1">
      <c r="A30" s="28" t="s">
        <v>56</v>
      </c>
      <c r="B30" s="29">
        <v>2000</v>
      </c>
      <c r="C30" s="29">
        <v>2000</v>
      </c>
      <c r="D30" s="29">
        <v>0</v>
      </c>
      <c r="E30" s="29">
        <v>0</v>
      </c>
      <c r="F30" s="99">
        <v>0</v>
      </c>
      <c r="G30" s="99">
        <v>0</v>
      </c>
    </row>
    <row r="31" spans="1:7" ht="18.75" customHeight="1">
      <c r="A31" s="26" t="s">
        <v>24</v>
      </c>
      <c r="B31" s="27">
        <v>14500</v>
      </c>
      <c r="C31" s="27">
        <v>14500</v>
      </c>
      <c r="D31" s="27">
        <v>0</v>
      </c>
      <c r="E31" s="27">
        <v>0</v>
      </c>
      <c r="F31" s="98">
        <v>0</v>
      </c>
      <c r="G31" s="98">
        <v>0</v>
      </c>
    </row>
    <row r="32" spans="1:7" ht="18.75" customHeight="1">
      <c r="A32" s="28" t="s">
        <v>56</v>
      </c>
      <c r="B32" s="29">
        <v>14500</v>
      </c>
      <c r="C32" s="29">
        <v>14500</v>
      </c>
      <c r="D32" s="29">
        <v>0</v>
      </c>
      <c r="E32" s="29">
        <v>0</v>
      </c>
      <c r="F32" s="99">
        <v>0</v>
      </c>
      <c r="G32" s="99">
        <v>0</v>
      </c>
    </row>
    <row r="33" spans="1:7" ht="18.75" customHeight="1">
      <c r="A33" s="26" t="s">
        <v>19</v>
      </c>
      <c r="B33" s="27">
        <v>2000</v>
      </c>
      <c r="C33" s="27">
        <v>2000</v>
      </c>
      <c r="D33" s="27">
        <v>0</v>
      </c>
      <c r="E33" s="27">
        <v>0</v>
      </c>
      <c r="F33" s="98">
        <v>0</v>
      </c>
      <c r="G33" s="98">
        <v>0</v>
      </c>
    </row>
    <row r="34" spans="1:7" ht="18.75" customHeight="1">
      <c r="A34" s="28" t="s">
        <v>56</v>
      </c>
      <c r="B34" s="29">
        <v>2000</v>
      </c>
      <c r="C34" s="29">
        <v>2000</v>
      </c>
      <c r="D34" s="29">
        <v>0</v>
      </c>
      <c r="E34" s="29">
        <v>0</v>
      </c>
      <c r="F34" s="99">
        <v>0</v>
      </c>
      <c r="G34" s="99">
        <v>0</v>
      </c>
    </row>
    <row r="35" spans="1:7" ht="18.75" customHeight="1">
      <c r="A35" s="26" t="s">
        <v>58</v>
      </c>
      <c r="B35" s="27">
        <v>2000</v>
      </c>
      <c r="C35" s="27">
        <v>2000</v>
      </c>
      <c r="D35" s="27">
        <v>0</v>
      </c>
      <c r="E35" s="27">
        <v>0</v>
      </c>
      <c r="F35" s="98">
        <v>0</v>
      </c>
      <c r="G35" s="98">
        <v>0</v>
      </c>
    </row>
    <row r="36" spans="1:7" ht="18.75" customHeight="1">
      <c r="A36" s="28" t="s">
        <v>56</v>
      </c>
      <c r="B36" s="29">
        <v>2000</v>
      </c>
      <c r="C36" s="29">
        <v>2000</v>
      </c>
      <c r="D36" s="29">
        <v>0</v>
      </c>
      <c r="E36" s="29">
        <v>0</v>
      </c>
      <c r="F36" s="99">
        <v>0</v>
      </c>
      <c r="G36" s="99">
        <v>0</v>
      </c>
    </row>
    <row r="37" spans="1:7" ht="18.75" customHeight="1">
      <c r="A37" s="26" t="s">
        <v>17</v>
      </c>
      <c r="B37" s="27">
        <v>4000</v>
      </c>
      <c r="C37" s="27">
        <v>4000</v>
      </c>
      <c r="D37" s="27">
        <v>0</v>
      </c>
      <c r="E37" s="27">
        <v>0</v>
      </c>
      <c r="F37" s="98">
        <v>0</v>
      </c>
      <c r="G37" s="98">
        <v>0</v>
      </c>
    </row>
    <row r="38" spans="1:7" ht="18.75" customHeight="1">
      <c r="A38" s="28" t="s">
        <v>56</v>
      </c>
      <c r="B38" s="29">
        <v>4000</v>
      </c>
      <c r="C38" s="29">
        <v>4000</v>
      </c>
      <c r="D38" s="29">
        <v>0</v>
      </c>
      <c r="E38" s="29">
        <v>0</v>
      </c>
      <c r="F38" s="99">
        <v>0</v>
      </c>
      <c r="G38" s="99">
        <v>0</v>
      </c>
    </row>
    <row r="39" spans="1:7" ht="18.75" customHeight="1">
      <c r="A39" s="26" t="s">
        <v>13</v>
      </c>
      <c r="B39" s="27">
        <v>2500</v>
      </c>
      <c r="C39" s="27">
        <v>2500</v>
      </c>
      <c r="D39" s="27">
        <v>0</v>
      </c>
      <c r="E39" s="27">
        <v>0</v>
      </c>
      <c r="F39" s="98">
        <v>0</v>
      </c>
      <c r="G39" s="98">
        <v>0</v>
      </c>
    </row>
    <row r="40" spans="1:7" ht="18.75" customHeight="1">
      <c r="A40" s="28" t="s">
        <v>56</v>
      </c>
      <c r="B40" s="29">
        <v>2500</v>
      </c>
      <c r="C40" s="29">
        <v>2500</v>
      </c>
      <c r="D40" s="29">
        <v>0</v>
      </c>
      <c r="E40" s="29">
        <v>0</v>
      </c>
      <c r="F40" s="99">
        <v>0</v>
      </c>
      <c r="G40" s="99">
        <v>0</v>
      </c>
    </row>
    <row r="41" spans="1:7" ht="18.75" customHeight="1">
      <c r="A41" s="30" t="s">
        <v>4</v>
      </c>
      <c r="B41" s="31">
        <f>B39+B37+B35+B33+B31+B29+B27+B25+B23+B21+B19+B17+B15+B13+B11</f>
        <v>56500</v>
      </c>
      <c r="C41" s="31">
        <f>C39+C37+C35+C33+C31+C29+C27+C25+C23+C21+C19+C17+C15+C13+C11</f>
        <v>56500</v>
      </c>
      <c r="D41" s="27">
        <v>0</v>
      </c>
      <c r="E41" s="27">
        <v>0</v>
      </c>
      <c r="F41" s="98">
        <v>0</v>
      </c>
      <c r="G41" s="98">
        <v>0</v>
      </c>
    </row>
    <row r="42" spans="1:7" ht="18.75" customHeight="1">
      <c r="A42" s="30" t="s">
        <v>3</v>
      </c>
      <c r="B42" s="30"/>
      <c r="C42" s="30"/>
      <c r="D42" s="30"/>
      <c r="E42" s="30"/>
      <c r="F42" s="97"/>
      <c r="G42" s="97"/>
    </row>
    <row r="43" spans="1:7" ht="18.75" customHeight="1">
      <c r="A43" s="30" t="s">
        <v>54</v>
      </c>
      <c r="B43" s="31">
        <f>B40+B38+B36+B34+B32+B30+B28+B26+B24+B22+B20+B18+B16+B14+B12</f>
        <v>56500</v>
      </c>
      <c r="C43" s="31">
        <f>C40+C38+C36+C34+C32+C30+C28+C26+C24+C22+C20+C18+C16+C14+C12</f>
        <v>56500</v>
      </c>
      <c r="D43" s="27">
        <v>0</v>
      </c>
      <c r="E43" s="27">
        <v>0</v>
      </c>
      <c r="F43" s="98">
        <v>0</v>
      </c>
      <c r="G43" s="98">
        <v>0</v>
      </c>
    </row>
    <row r="44" spans="1:7" ht="12.75" customHeight="1">
      <c r="A44" s="34"/>
      <c r="B44" s="34"/>
    </row>
    <row r="45" spans="1:7" ht="12.75" customHeight="1">
      <c r="A45" s="34"/>
      <c r="B45" s="34"/>
    </row>
    <row r="46" spans="1:7" ht="12.75" customHeight="1">
      <c r="A46" s="114" t="s">
        <v>0</v>
      </c>
      <c r="B46" s="114"/>
      <c r="C46" s="114"/>
      <c r="D46" s="114"/>
      <c r="E46" s="114"/>
      <c r="F46" s="114"/>
      <c r="G46" s="114"/>
    </row>
  </sheetData>
  <mergeCells count="2">
    <mergeCell ref="A7:G7"/>
    <mergeCell ref="A46:G46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0"/>
  <sheetViews>
    <sheetView view="pageBreakPreview" zoomScale="80" zoomScaleNormal="100" zoomScaleSheetLayoutView="80" workbookViewId="0">
      <pane xSplit="1" ySplit="10" topLeftCell="B11" activePane="bottomRight" state="frozen"/>
      <selection pane="topRight" activeCell="B1" sqref="B1"/>
      <selection pane="bottomLeft" activeCell="A8" sqref="A8"/>
      <selection pane="bottomRight" activeCell="E12" sqref="E12"/>
    </sheetView>
  </sheetViews>
  <sheetFormatPr defaultRowHeight="15"/>
  <cols>
    <col min="1" max="1" width="34.140625" style="33" customWidth="1"/>
    <col min="2" max="2" width="26.42578125" style="33" customWidth="1"/>
    <col min="3" max="3" width="13.42578125" style="33" customWidth="1"/>
    <col min="4" max="4" width="12.85546875" style="33" customWidth="1"/>
    <col min="5" max="5" width="12" style="33" customWidth="1"/>
    <col min="6" max="6" width="12.85546875" style="33" customWidth="1"/>
    <col min="7" max="7" width="15.5703125" style="33" customWidth="1"/>
    <col min="8" max="256" width="9.140625" style="33"/>
    <col min="257" max="257" width="50" style="33" customWidth="1"/>
    <col min="258" max="258" width="26.42578125" style="33" customWidth="1"/>
    <col min="259" max="512" width="9.140625" style="33"/>
    <col min="513" max="513" width="50" style="33" customWidth="1"/>
    <col min="514" max="514" width="26.42578125" style="33" customWidth="1"/>
    <col min="515" max="768" width="9.140625" style="33"/>
    <col min="769" max="769" width="50" style="33" customWidth="1"/>
    <col min="770" max="770" width="26.42578125" style="33" customWidth="1"/>
    <col min="771" max="1024" width="9.140625" style="33"/>
    <col min="1025" max="1025" width="50" style="33" customWidth="1"/>
    <col min="1026" max="1026" width="26.42578125" style="33" customWidth="1"/>
    <col min="1027" max="1280" width="9.140625" style="33"/>
    <col min="1281" max="1281" width="50" style="33" customWidth="1"/>
    <col min="1282" max="1282" width="26.42578125" style="33" customWidth="1"/>
    <col min="1283" max="1536" width="9.140625" style="33"/>
    <col min="1537" max="1537" width="50" style="33" customWidth="1"/>
    <col min="1538" max="1538" width="26.42578125" style="33" customWidth="1"/>
    <col min="1539" max="1792" width="9.140625" style="33"/>
    <col min="1793" max="1793" width="50" style="33" customWidth="1"/>
    <col min="1794" max="1794" width="26.42578125" style="33" customWidth="1"/>
    <col min="1795" max="2048" width="9.140625" style="33"/>
    <col min="2049" max="2049" width="50" style="33" customWidth="1"/>
    <col min="2050" max="2050" width="26.42578125" style="33" customWidth="1"/>
    <col min="2051" max="2304" width="9.140625" style="33"/>
    <col min="2305" max="2305" width="50" style="33" customWidth="1"/>
    <col min="2306" max="2306" width="26.42578125" style="33" customWidth="1"/>
    <col min="2307" max="2560" width="9.140625" style="33"/>
    <col min="2561" max="2561" width="50" style="33" customWidth="1"/>
    <col min="2562" max="2562" width="26.42578125" style="33" customWidth="1"/>
    <col min="2563" max="2816" width="9.140625" style="33"/>
    <col min="2817" max="2817" width="50" style="33" customWidth="1"/>
    <col min="2818" max="2818" width="26.42578125" style="33" customWidth="1"/>
    <col min="2819" max="3072" width="9.140625" style="33"/>
    <col min="3073" max="3073" width="50" style="33" customWidth="1"/>
    <col min="3074" max="3074" width="26.42578125" style="33" customWidth="1"/>
    <col min="3075" max="3328" width="9.140625" style="33"/>
    <col min="3329" max="3329" width="50" style="33" customWidth="1"/>
    <col min="3330" max="3330" width="26.42578125" style="33" customWidth="1"/>
    <col min="3331" max="3584" width="9.140625" style="33"/>
    <col min="3585" max="3585" width="50" style="33" customWidth="1"/>
    <col min="3586" max="3586" width="26.42578125" style="33" customWidth="1"/>
    <col min="3587" max="3840" width="9.140625" style="33"/>
    <col min="3841" max="3841" width="50" style="33" customWidth="1"/>
    <col min="3842" max="3842" width="26.42578125" style="33" customWidth="1"/>
    <col min="3843" max="4096" width="9.140625" style="33"/>
    <col min="4097" max="4097" width="50" style="33" customWidth="1"/>
    <col min="4098" max="4098" width="26.42578125" style="33" customWidth="1"/>
    <col min="4099" max="4352" width="9.140625" style="33"/>
    <col min="4353" max="4353" width="50" style="33" customWidth="1"/>
    <col min="4354" max="4354" width="26.42578125" style="33" customWidth="1"/>
    <col min="4355" max="4608" width="9.140625" style="33"/>
    <col min="4609" max="4609" width="50" style="33" customWidth="1"/>
    <col min="4610" max="4610" width="26.42578125" style="33" customWidth="1"/>
    <col min="4611" max="4864" width="9.140625" style="33"/>
    <col min="4865" max="4865" width="50" style="33" customWidth="1"/>
    <col min="4866" max="4866" width="26.42578125" style="33" customWidth="1"/>
    <col min="4867" max="5120" width="9.140625" style="33"/>
    <col min="5121" max="5121" width="50" style="33" customWidth="1"/>
    <col min="5122" max="5122" width="26.42578125" style="33" customWidth="1"/>
    <col min="5123" max="5376" width="9.140625" style="33"/>
    <col min="5377" max="5377" width="50" style="33" customWidth="1"/>
    <col min="5378" max="5378" width="26.42578125" style="33" customWidth="1"/>
    <col min="5379" max="5632" width="9.140625" style="33"/>
    <col min="5633" max="5633" width="50" style="33" customWidth="1"/>
    <col min="5634" max="5634" width="26.42578125" style="33" customWidth="1"/>
    <col min="5635" max="5888" width="9.140625" style="33"/>
    <col min="5889" max="5889" width="50" style="33" customWidth="1"/>
    <col min="5890" max="5890" width="26.42578125" style="33" customWidth="1"/>
    <col min="5891" max="6144" width="9.140625" style="33"/>
    <col min="6145" max="6145" width="50" style="33" customWidth="1"/>
    <col min="6146" max="6146" width="26.42578125" style="33" customWidth="1"/>
    <col min="6147" max="6400" width="9.140625" style="33"/>
    <col min="6401" max="6401" width="50" style="33" customWidth="1"/>
    <col min="6402" max="6402" width="26.42578125" style="33" customWidth="1"/>
    <col min="6403" max="6656" width="9.140625" style="33"/>
    <col min="6657" max="6657" width="50" style="33" customWidth="1"/>
    <col min="6658" max="6658" width="26.42578125" style="33" customWidth="1"/>
    <col min="6659" max="6912" width="9.140625" style="33"/>
    <col min="6913" max="6913" width="50" style="33" customWidth="1"/>
    <col min="6914" max="6914" width="26.42578125" style="33" customWidth="1"/>
    <col min="6915" max="7168" width="9.140625" style="33"/>
    <col min="7169" max="7169" width="50" style="33" customWidth="1"/>
    <col min="7170" max="7170" width="26.42578125" style="33" customWidth="1"/>
    <col min="7171" max="7424" width="9.140625" style="33"/>
    <col min="7425" max="7425" width="50" style="33" customWidth="1"/>
    <col min="7426" max="7426" width="26.42578125" style="33" customWidth="1"/>
    <col min="7427" max="7680" width="9.140625" style="33"/>
    <col min="7681" max="7681" width="50" style="33" customWidth="1"/>
    <col min="7682" max="7682" width="26.42578125" style="33" customWidth="1"/>
    <col min="7683" max="7936" width="9.140625" style="33"/>
    <col min="7937" max="7937" width="50" style="33" customWidth="1"/>
    <col min="7938" max="7938" width="26.42578125" style="33" customWidth="1"/>
    <col min="7939" max="8192" width="9.140625" style="33"/>
    <col min="8193" max="8193" width="50" style="33" customWidth="1"/>
    <col min="8194" max="8194" width="26.42578125" style="33" customWidth="1"/>
    <col min="8195" max="8448" width="9.140625" style="33"/>
    <col min="8449" max="8449" width="50" style="33" customWidth="1"/>
    <col min="8450" max="8450" width="26.42578125" style="33" customWidth="1"/>
    <col min="8451" max="8704" width="9.140625" style="33"/>
    <col min="8705" max="8705" width="50" style="33" customWidth="1"/>
    <col min="8706" max="8706" width="26.42578125" style="33" customWidth="1"/>
    <col min="8707" max="8960" width="9.140625" style="33"/>
    <col min="8961" max="8961" width="50" style="33" customWidth="1"/>
    <col min="8962" max="8962" width="26.42578125" style="33" customWidth="1"/>
    <col min="8963" max="9216" width="9.140625" style="33"/>
    <col min="9217" max="9217" width="50" style="33" customWidth="1"/>
    <col min="9218" max="9218" width="26.42578125" style="33" customWidth="1"/>
    <col min="9219" max="9472" width="9.140625" style="33"/>
    <col min="9473" max="9473" width="50" style="33" customWidth="1"/>
    <col min="9474" max="9474" width="26.42578125" style="33" customWidth="1"/>
    <col min="9475" max="9728" width="9.140625" style="33"/>
    <col min="9729" max="9729" width="50" style="33" customWidth="1"/>
    <col min="9730" max="9730" width="26.42578125" style="33" customWidth="1"/>
    <col min="9731" max="9984" width="9.140625" style="33"/>
    <col min="9985" max="9985" width="50" style="33" customWidth="1"/>
    <col min="9986" max="9986" width="26.42578125" style="33" customWidth="1"/>
    <col min="9987" max="10240" width="9.140625" style="33"/>
    <col min="10241" max="10241" width="50" style="33" customWidth="1"/>
    <col min="10242" max="10242" width="26.42578125" style="33" customWidth="1"/>
    <col min="10243" max="10496" width="9.140625" style="33"/>
    <col min="10497" max="10497" width="50" style="33" customWidth="1"/>
    <col min="10498" max="10498" width="26.42578125" style="33" customWidth="1"/>
    <col min="10499" max="10752" width="9.140625" style="33"/>
    <col min="10753" max="10753" width="50" style="33" customWidth="1"/>
    <col min="10754" max="10754" width="26.42578125" style="33" customWidth="1"/>
    <col min="10755" max="11008" width="9.140625" style="33"/>
    <col min="11009" max="11009" width="50" style="33" customWidth="1"/>
    <col min="11010" max="11010" width="26.42578125" style="33" customWidth="1"/>
    <col min="11011" max="11264" width="9.140625" style="33"/>
    <col min="11265" max="11265" width="50" style="33" customWidth="1"/>
    <col min="11266" max="11266" width="26.42578125" style="33" customWidth="1"/>
    <col min="11267" max="11520" width="9.140625" style="33"/>
    <col min="11521" max="11521" width="50" style="33" customWidth="1"/>
    <col min="11522" max="11522" width="26.42578125" style="33" customWidth="1"/>
    <col min="11523" max="11776" width="9.140625" style="33"/>
    <col min="11777" max="11777" width="50" style="33" customWidth="1"/>
    <col min="11778" max="11778" width="26.42578125" style="33" customWidth="1"/>
    <col min="11779" max="12032" width="9.140625" style="33"/>
    <col min="12033" max="12033" width="50" style="33" customWidth="1"/>
    <col min="12034" max="12034" width="26.42578125" style="33" customWidth="1"/>
    <col min="12035" max="12288" width="9.140625" style="33"/>
    <col min="12289" max="12289" width="50" style="33" customWidth="1"/>
    <col min="12290" max="12290" width="26.42578125" style="33" customWidth="1"/>
    <col min="12291" max="12544" width="9.140625" style="33"/>
    <col min="12545" max="12545" width="50" style="33" customWidth="1"/>
    <col min="12546" max="12546" width="26.42578125" style="33" customWidth="1"/>
    <col min="12547" max="12800" width="9.140625" style="33"/>
    <col min="12801" max="12801" width="50" style="33" customWidth="1"/>
    <col min="12802" max="12802" width="26.42578125" style="33" customWidth="1"/>
    <col min="12803" max="13056" width="9.140625" style="33"/>
    <col min="13057" max="13057" width="50" style="33" customWidth="1"/>
    <col min="13058" max="13058" width="26.42578125" style="33" customWidth="1"/>
    <col min="13059" max="13312" width="9.140625" style="33"/>
    <col min="13313" max="13313" width="50" style="33" customWidth="1"/>
    <col min="13314" max="13314" width="26.42578125" style="33" customWidth="1"/>
    <col min="13315" max="13568" width="9.140625" style="33"/>
    <col min="13569" max="13569" width="50" style="33" customWidth="1"/>
    <col min="13570" max="13570" width="26.42578125" style="33" customWidth="1"/>
    <col min="13571" max="13824" width="9.140625" style="33"/>
    <col min="13825" max="13825" width="50" style="33" customWidth="1"/>
    <col min="13826" max="13826" width="26.42578125" style="33" customWidth="1"/>
    <col min="13827" max="14080" width="9.140625" style="33"/>
    <col min="14081" max="14081" width="50" style="33" customWidth="1"/>
    <col min="14082" max="14082" width="26.42578125" style="33" customWidth="1"/>
    <col min="14083" max="14336" width="9.140625" style="33"/>
    <col min="14337" max="14337" width="50" style="33" customWidth="1"/>
    <col min="14338" max="14338" width="26.42578125" style="33" customWidth="1"/>
    <col min="14339" max="14592" width="9.140625" style="33"/>
    <col min="14593" max="14593" width="50" style="33" customWidth="1"/>
    <col min="14594" max="14594" width="26.42578125" style="33" customWidth="1"/>
    <col min="14595" max="14848" width="9.140625" style="33"/>
    <col min="14849" max="14849" width="50" style="33" customWidth="1"/>
    <col min="14850" max="14850" width="26.42578125" style="33" customWidth="1"/>
    <col min="14851" max="15104" width="9.140625" style="33"/>
    <col min="15105" max="15105" width="50" style="33" customWidth="1"/>
    <col min="15106" max="15106" width="26.42578125" style="33" customWidth="1"/>
    <col min="15107" max="15360" width="9.140625" style="33"/>
    <col min="15361" max="15361" width="50" style="33" customWidth="1"/>
    <col min="15362" max="15362" width="26.42578125" style="33" customWidth="1"/>
    <col min="15363" max="15616" width="9.140625" style="33"/>
    <col min="15617" max="15617" width="50" style="33" customWidth="1"/>
    <col min="15618" max="15618" width="26.42578125" style="33" customWidth="1"/>
    <col min="15619" max="15872" width="9.140625" style="33"/>
    <col min="15873" max="15873" width="50" style="33" customWidth="1"/>
    <col min="15874" max="15874" width="26.42578125" style="33" customWidth="1"/>
    <col min="15875" max="16128" width="9.140625" style="33"/>
    <col min="16129" max="16129" width="50" style="33" customWidth="1"/>
    <col min="16130" max="16130" width="26.42578125" style="33" customWidth="1"/>
    <col min="16131" max="16384" width="9.140625" style="33"/>
  </cols>
  <sheetData>
    <row r="1" spans="1:7" ht="15.75">
      <c r="A1" s="23"/>
      <c r="G1" s="2" t="s">
        <v>196</v>
      </c>
    </row>
    <row r="2" spans="1:7" ht="15.75">
      <c r="A2" s="23"/>
      <c r="G2" s="80" t="s">
        <v>197</v>
      </c>
    </row>
    <row r="3" spans="1:7" ht="15.75">
      <c r="A3" s="23"/>
      <c r="G3" s="80" t="s">
        <v>198</v>
      </c>
    </row>
    <row r="4" spans="1:7">
      <c r="A4" s="23"/>
      <c r="G4" s="24"/>
    </row>
    <row r="5" spans="1:7">
      <c r="A5" s="23"/>
      <c r="G5" s="24" t="s">
        <v>176</v>
      </c>
    </row>
    <row r="6" spans="1:7">
      <c r="A6" s="23"/>
      <c r="B6" s="23"/>
    </row>
    <row r="7" spans="1:7" ht="61.5" customHeight="1">
      <c r="A7" s="112" t="s">
        <v>212</v>
      </c>
      <c r="B7" s="112"/>
      <c r="C7" s="113"/>
      <c r="D7" s="113"/>
      <c r="E7" s="113"/>
      <c r="F7" s="113"/>
      <c r="G7" s="113"/>
    </row>
    <row r="8" spans="1:7">
      <c r="A8" s="23"/>
      <c r="G8" s="25" t="s">
        <v>51</v>
      </c>
    </row>
    <row r="9" spans="1:7" ht="123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8.75" customHeight="1">
      <c r="A10" s="74">
        <v>1</v>
      </c>
      <c r="B10" s="74">
        <v>2</v>
      </c>
      <c r="C10" s="74">
        <v>3</v>
      </c>
      <c r="D10" s="74">
        <v>4</v>
      </c>
      <c r="E10" s="74">
        <v>5</v>
      </c>
      <c r="F10" s="74">
        <v>6</v>
      </c>
      <c r="G10" s="74">
        <v>7</v>
      </c>
    </row>
    <row r="11" spans="1:7">
      <c r="A11" s="26" t="s">
        <v>77</v>
      </c>
      <c r="B11" s="27">
        <f>B12</f>
        <v>10932.5</v>
      </c>
      <c r="C11" s="27">
        <f t="shared" ref="C11:E11" si="0">C12</f>
        <v>10932.5</v>
      </c>
      <c r="D11" s="27">
        <f t="shared" si="0"/>
        <v>5500</v>
      </c>
      <c r="E11" s="27">
        <f t="shared" si="0"/>
        <v>0</v>
      </c>
      <c r="F11" s="96">
        <v>0</v>
      </c>
      <c r="G11" s="96">
        <v>0</v>
      </c>
    </row>
    <row r="12" spans="1:7">
      <c r="A12" s="28" t="s">
        <v>56</v>
      </c>
      <c r="B12" s="29">
        <v>10932.5</v>
      </c>
      <c r="C12" s="29">
        <v>10932.5</v>
      </c>
      <c r="D12" s="81">
        <v>5500</v>
      </c>
      <c r="E12" s="81">
        <v>0</v>
      </c>
      <c r="F12" s="97">
        <v>0</v>
      </c>
      <c r="G12" s="97">
        <v>0</v>
      </c>
    </row>
    <row r="13" spans="1:7">
      <c r="A13" s="26" t="s">
        <v>13</v>
      </c>
      <c r="B13" s="27">
        <f>B14</f>
        <v>13067.5</v>
      </c>
      <c r="C13" s="27">
        <f t="shared" ref="C13:E13" si="1">C14</f>
        <v>13067.5</v>
      </c>
      <c r="D13" s="27">
        <f t="shared" si="1"/>
        <v>2500</v>
      </c>
      <c r="E13" s="27">
        <f t="shared" si="1"/>
        <v>0</v>
      </c>
      <c r="F13" s="96">
        <v>0</v>
      </c>
      <c r="G13" s="96">
        <v>0</v>
      </c>
    </row>
    <row r="14" spans="1:7">
      <c r="A14" s="28" t="s">
        <v>56</v>
      </c>
      <c r="B14" s="29">
        <v>13067.5</v>
      </c>
      <c r="C14" s="29">
        <v>13067.5</v>
      </c>
      <c r="D14" s="81">
        <v>2500</v>
      </c>
      <c r="E14" s="81">
        <v>0</v>
      </c>
      <c r="F14" s="97">
        <v>0</v>
      </c>
      <c r="G14" s="97">
        <v>0</v>
      </c>
    </row>
    <row r="15" spans="1:7">
      <c r="A15" s="30" t="s">
        <v>4</v>
      </c>
      <c r="B15" s="31">
        <f>B13+B11</f>
        <v>24000</v>
      </c>
      <c r="C15" s="31">
        <f t="shared" ref="C15:E15" si="2">C13+C11</f>
        <v>24000</v>
      </c>
      <c r="D15" s="31">
        <f t="shared" si="2"/>
        <v>8000</v>
      </c>
      <c r="E15" s="31">
        <f t="shared" si="2"/>
        <v>0</v>
      </c>
      <c r="F15" s="96">
        <v>0</v>
      </c>
      <c r="G15" s="96">
        <v>0</v>
      </c>
    </row>
    <row r="16" spans="1:7">
      <c r="A16" s="30" t="s">
        <v>3</v>
      </c>
      <c r="B16" s="30"/>
      <c r="C16" s="30"/>
      <c r="D16" s="83"/>
      <c r="E16" s="83"/>
      <c r="F16" s="96"/>
      <c r="G16" s="96"/>
    </row>
    <row r="17" spans="1:7">
      <c r="A17" s="30" t="s">
        <v>54</v>
      </c>
      <c r="B17" s="31">
        <f>B14+B12</f>
        <v>24000</v>
      </c>
      <c r="C17" s="31">
        <f t="shared" ref="C17:E17" si="3">C14+C12</f>
        <v>24000</v>
      </c>
      <c r="D17" s="31">
        <f t="shared" si="3"/>
        <v>8000</v>
      </c>
      <c r="E17" s="31">
        <f t="shared" si="3"/>
        <v>0</v>
      </c>
      <c r="F17" s="96">
        <v>0</v>
      </c>
      <c r="G17" s="96">
        <v>0</v>
      </c>
    </row>
    <row r="18" spans="1:7">
      <c r="A18" s="34"/>
      <c r="B18" s="34"/>
    </row>
    <row r="19" spans="1:7">
      <c r="A19" s="34"/>
      <c r="B19" s="34"/>
    </row>
    <row r="20" spans="1:7">
      <c r="A20" s="114" t="s">
        <v>0</v>
      </c>
      <c r="B20" s="114"/>
      <c r="C20" s="114"/>
      <c r="D20" s="114"/>
      <c r="E20" s="114"/>
      <c r="F20" s="114"/>
      <c r="G20" s="114"/>
    </row>
  </sheetData>
  <mergeCells count="2">
    <mergeCell ref="A7:G7"/>
    <mergeCell ref="A20:G20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view="pageBreakPreview" zoomScale="80" zoomScaleNormal="100" zoomScaleSheetLayoutView="80" workbookViewId="0">
      <pane xSplit="1" ySplit="10" topLeftCell="B66" activePane="bottomRight" state="frozen"/>
      <selection pane="topRight" activeCell="B1" sqref="B1"/>
      <selection pane="bottomLeft" activeCell="A8" sqref="A8"/>
      <selection pane="bottomRight" activeCell="F70" sqref="F70"/>
    </sheetView>
  </sheetViews>
  <sheetFormatPr defaultRowHeight="15"/>
  <cols>
    <col min="1" max="1" width="33.5703125" style="1" customWidth="1"/>
    <col min="2" max="2" width="26.42578125" style="1" customWidth="1"/>
    <col min="3" max="3" width="13" style="1" customWidth="1"/>
    <col min="4" max="4" width="13.28515625" style="1" customWidth="1"/>
    <col min="5" max="5" width="11.42578125" style="1" customWidth="1"/>
    <col min="6" max="6" width="15.140625" style="1" customWidth="1"/>
    <col min="7" max="7" width="17" style="1" customWidth="1"/>
    <col min="8" max="256" width="9.140625" style="1"/>
    <col min="257" max="257" width="50" style="1" customWidth="1"/>
    <col min="258" max="258" width="26.42578125" style="1" customWidth="1"/>
    <col min="259" max="512" width="9.140625" style="1"/>
    <col min="513" max="513" width="50" style="1" customWidth="1"/>
    <col min="514" max="514" width="26.42578125" style="1" customWidth="1"/>
    <col min="515" max="768" width="9.140625" style="1"/>
    <col min="769" max="769" width="50" style="1" customWidth="1"/>
    <col min="770" max="770" width="26.42578125" style="1" customWidth="1"/>
    <col min="771" max="1024" width="9.140625" style="1"/>
    <col min="1025" max="1025" width="50" style="1" customWidth="1"/>
    <col min="1026" max="1026" width="26.42578125" style="1" customWidth="1"/>
    <col min="1027" max="1280" width="9.140625" style="1"/>
    <col min="1281" max="1281" width="50" style="1" customWidth="1"/>
    <col min="1282" max="1282" width="26.42578125" style="1" customWidth="1"/>
    <col min="1283" max="1536" width="9.140625" style="1"/>
    <col min="1537" max="1537" width="50" style="1" customWidth="1"/>
    <col min="1538" max="1538" width="26.42578125" style="1" customWidth="1"/>
    <col min="1539" max="1792" width="9.140625" style="1"/>
    <col min="1793" max="1793" width="50" style="1" customWidth="1"/>
    <col min="1794" max="1794" width="26.42578125" style="1" customWidth="1"/>
    <col min="1795" max="2048" width="9.140625" style="1"/>
    <col min="2049" max="2049" width="50" style="1" customWidth="1"/>
    <col min="2050" max="2050" width="26.42578125" style="1" customWidth="1"/>
    <col min="2051" max="2304" width="9.140625" style="1"/>
    <col min="2305" max="2305" width="50" style="1" customWidth="1"/>
    <col min="2306" max="2306" width="26.42578125" style="1" customWidth="1"/>
    <col min="2307" max="2560" width="9.140625" style="1"/>
    <col min="2561" max="2561" width="50" style="1" customWidth="1"/>
    <col min="2562" max="2562" width="26.42578125" style="1" customWidth="1"/>
    <col min="2563" max="2816" width="9.140625" style="1"/>
    <col min="2817" max="2817" width="50" style="1" customWidth="1"/>
    <col min="2818" max="2818" width="26.42578125" style="1" customWidth="1"/>
    <col min="2819" max="3072" width="9.140625" style="1"/>
    <col min="3073" max="3073" width="50" style="1" customWidth="1"/>
    <col min="3074" max="3074" width="26.42578125" style="1" customWidth="1"/>
    <col min="3075" max="3328" width="9.140625" style="1"/>
    <col min="3329" max="3329" width="50" style="1" customWidth="1"/>
    <col min="3330" max="3330" width="26.42578125" style="1" customWidth="1"/>
    <col min="3331" max="3584" width="9.140625" style="1"/>
    <col min="3585" max="3585" width="50" style="1" customWidth="1"/>
    <col min="3586" max="3586" width="26.42578125" style="1" customWidth="1"/>
    <col min="3587" max="3840" width="9.140625" style="1"/>
    <col min="3841" max="3841" width="50" style="1" customWidth="1"/>
    <col min="3842" max="3842" width="26.42578125" style="1" customWidth="1"/>
    <col min="3843" max="4096" width="9.140625" style="1"/>
    <col min="4097" max="4097" width="50" style="1" customWidth="1"/>
    <col min="4098" max="4098" width="26.42578125" style="1" customWidth="1"/>
    <col min="4099" max="4352" width="9.140625" style="1"/>
    <col min="4353" max="4353" width="50" style="1" customWidth="1"/>
    <col min="4354" max="4354" width="26.42578125" style="1" customWidth="1"/>
    <col min="4355" max="4608" width="9.140625" style="1"/>
    <col min="4609" max="4609" width="50" style="1" customWidth="1"/>
    <col min="4610" max="4610" width="26.42578125" style="1" customWidth="1"/>
    <col min="4611" max="4864" width="9.140625" style="1"/>
    <col min="4865" max="4865" width="50" style="1" customWidth="1"/>
    <col min="4866" max="4866" width="26.42578125" style="1" customWidth="1"/>
    <col min="4867" max="5120" width="9.140625" style="1"/>
    <col min="5121" max="5121" width="50" style="1" customWidth="1"/>
    <col min="5122" max="5122" width="26.42578125" style="1" customWidth="1"/>
    <col min="5123" max="5376" width="9.140625" style="1"/>
    <col min="5377" max="5377" width="50" style="1" customWidth="1"/>
    <col min="5378" max="5378" width="26.42578125" style="1" customWidth="1"/>
    <col min="5379" max="5632" width="9.140625" style="1"/>
    <col min="5633" max="5633" width="50" style="1" customWidth="1"/>
    <col min="5634" max="5634" width="26.42578125" style="1" customWidth="1"/>
    <col min="5635" max="5888" width="9.140625" style="1"/>
    <col min="5889" max="5889" width="50" style="1" customWidth="1"/>
    <col min="5890" max="5890" width="26.42578125" style="1" customWidth="1"/>
    <col min="5891" max="6144" width="9.140625" style="1"/>
    <col min="6145" max="6145" width="50" style="1" customWidth="1"/>
    <col min="6146" max="6146" width="26.42578125" style="1" customWidth="1"/>
    <col min="6147" max="6400" width="9.140625" style="1"/>
    <col min="6401" max="6401" width="50" style="1" customWidth="1"/>
    <col min="6402" max="6402" width="26.42578125" style="1" customWidth="1"/>
    <col min="6403" max="6656" width="9.140625" style="1"/>
    <col min="6657" max="6657" width="50" style="1" customWidth="1"/>
    <col min="6658" max="6658" width="26.42578125" style="1" customWidth="1"/>
    <col min="6659" max="6912" width="9.140625" style="1"/>
    <col min="6913" max="6913" width="50" style="1" customWidth="1"/>
    <col min="6914" max="6914" width="26.42578125" style="1" customWidth="1"/>
    <col min="6915" max="7168" width="9.140625" style="1"/>
    <col min="7169" max="7169" width="50" style="1" customWidth="1"/>
    <col min="7170" max="7170" width="26.42578125" style="1" customWidth="1"/>
    <col min="7171" max="7424" width="9.140625" style="1"/>
    <col min="7425" max="7425" width="50" style="1" customWidth="1"/>
    <col min="7426" max="7426" width="26.42578125" style="1" customWidth="1"/>
    <col min="7427" max="7680" width="9.140625" style="1"/>
    <col min="7681" max="7681" width="50" style="1" customWidth="1"/>
    <col min="7682" max="7682" width="26.42578125" style="1" customWidth="1"/>
    <col min="7683" max="7936" width="9.140625" style="1"/>
    <col min="7937" max="7937" width="50" style="1" customWidth="1"/>
    <col min="7938" max="7938" width="26.42578125" style="1" customWidth="1"/>
    <col min="7939" max="8192" width="9.140625" style="1"/>
    <col min="8193" max="8193" width="50" style="1" customWidth="1"/>
    <col min="8194" max="8194" width="26.42578125" style="1" customWidth="1"/>
    <col min="8195" max="8448" width="9.140625" style="1"/>
    <col min="8449" max="8449" width="50" style="1" customWidth="1"/>
    <col min="8450" max="8450" width="26.42578125" style="1" customWidth="1"/>
    <col min="8451" max="8704" width="9.140625" style="1"/>
    <col min="8705" max="8705" width="50" style="1" customWidth="1"/>
    <col min="8706" max="8706" width="26.42578125" style="1" customWidth="1"/>
    <col min="8707" max="8960" width="9.140625" style="1"/>
    <col min="8961" max="8961" width="50" style="1" customWidth="1"/>
    <col min="8962" max="8962" width="26.42578125" style="1" customWidth="1"/>
    <col min="8963" max="9216" width="9.140625" style="1"/>
    <col min="9217" max="9217" width="50" style="1" customWidth="1"/>
    <col min="9218" max="9218" width="26.42578125" style="1" customWidth="1"/>
    <col min="9219" max="9472" width="9.140625" style="1"/>
    <col min="9473" max="9473" width="50" style="1" customWidth="1"/>
    <col min="9474" max="9474" width="26.42578125" style="1" customWidth="1"/>
    <col min="9475" max="9728" width="9.140625" style="1"/>
    <col min="9729" max="9729" width="50" style="1" customWidth="1"/>
    <col min="9730" max="9730" width="26.42578125" style="1" customWidth="1"/>
    <col min="9731" max="9984" width="9.140625" style="1"/>
    <col min="9985" max="9985" width="50" style="1" customWidth="1"/>
    <col min="9986" max="9986" width="26.42578125" style="1" customWidth="1"/>
    <col min="9987" max="10240" width="9.140625" style="1"/>
    <col min="10241" max="10241" width="50" style="1" customWidth="1"/>
    <col min="10242" max="10242" width="26.42578125" style="1" customWidth="1"/>
    <col min="10243" max="10496" width="9.140625" style="1"/>
    <col min="10497" max="10497" width="50" style="1" customWidth="1"/>
    <col min="10498" max="10498" width="26.42578125" style="1" customWidth="1"/>
    <col min="10499" max="10752" width="9.140625" style="1"/>
    <col min="10753" max="10753" width="50" style="1" customWidth="1"/>
    <col min="10754" max="10754" width="26.42578125" style="1" customWidth="1"/>
    <col min="10755" max="11008" width="9.140625" style="1"/>
    <col min="11009" max="11009" width="50" style="1" customWidth="1"/>
    <col min="11010" max="11010" width="26.42578125" style="1" customWidth="1"/>
    <col min="11011" max="11264" width="9.140625" style="1"/>
    <col min="11265" max="11265" width="50" style="1" customWidth="1"/>
    <col min="11266" max="11266" width="26.42578125" style="1" customWidth="1"/>
    <col min="11267" max="11520" width="9.140625" style="1"/>
    <col min="11521" max="11521" width="50" style="1" customWidth="1"/>
    <col min="11522" max="11522" width="26.42578125" style="1" customWidth="1"/>
    <col min="11523" max="11776" width="9.140625" style="1"/>
    <col min="11777" max="11777" width="50" style="1" customWidth="1"/>
    <col min="11778" max="11778" width="26.42578125" style="1" customWidth="1"/>
    <col min="11779" max="12032" width="9.140625" style="1"/>
    <col min="12033" max="12033" width="50" style="1" customWidth="1"/>
    <col min="12034" max="12034" width="26.42578125" style="1" customWidth="1"/>
    <col min="12035" max="12288" width="9.140625" style="1"/>
    <col min="12289" max="12289" width="50" style="1" customWidth="1"/>
    <col min="12290" max="12290" width="26.42578125" style="1" customWidth="1"/>
    <col min="12291" max="12544" width="9.140625" style="1"/>
    <col min="12545" max="12545" width="50" style="1" customWidth="1"/>
    <col min="12546" max="12546" width="26.42578125" style="1" customWidth="1"/>
    <col min="12547" max="12800" width="9.140625" style="1"/>
    <col min="12801" max="12801" width="50" style="1" customWidth="1"/>
    <col min="12802" max="12802" width="26.42578125" style="1" customWidth="1"/>
    <col min="12803" max="13056" width="9.140625" style="1"/>
    <col min="13057" max="13057" width="50" style="1" customWidth="1"/>
    <col min="13058" max="13058" width="26.42578125" style="1" customWidth="1"/>
    <col min="13059" max="13312" width="9.140625" style="1"/>
    <col min="13313" max="13313" width="50" style="1" customWidth="1"/>
    <col min="13314" max="13314" width="26.42578125" style="1" customWidth="1"/>
    <col min="13315" max="13568" width="9.140625" style="1"/>
    <col min="13569" max="13569" width="50" style="1" customWidth="1"/>
    <col min="13570" max="13570" width="26.42578125" style="1" customWidth="1"/>
    <col min="13571" max="13824" width="9.140625" style="1"/>
    <col min="13825" max="13825" width="50" style="1" customWidth="1"/>
    <col min="13826" max="13826" width="26.42578125" style="1" customWidth="1"/>
    <col min="13827" max="14080" width="9.140625" style="1"/>
    <col min="14081" max="14081" width="50" style="1" customWidth="1"/>
    <col min="14082" max="14082" width="26.42578125" style="1" customWidth="1"/>
    <col min="14083" max="14336" width="9.140625" style="1"/>
    <col min="14337" max="14337" width="50" style="1" customWidth="1"/>
    <col min="14338" max="14338" width="26.42578125" style="1" customWidth="1"/>
    <col min="14339" max="14592" width="9.140625" style="1"/>
    <col min="14593" max="14593" width="50" style="1" customWidth="1"/>
    <col min="14594" max="14594" width="26.42578125" style="1" customWidth="1"/>
    <col min="14595" max="14848" width="9.140625" style="1"/>
    <col min="14849" max="14849" width="50" style="1" customWidth="1"/>
    <col min="14850" max="14850" width="26.42578125" style="1" customWidth="1"/>
    <col min="14851" max="15104" width="9.140625" style="1"/>
    <col min="15105" max="15105" width="50" style="1" customWidth="1"/>
    <col min="15106" max="15106" width="26.42578125" style="1" customWidth="1"/>
    <col min="15107" max="15360" width="9.140625" style="1"/>
    <col min="15361" max="15361" width="50" style="1" customWidth="1"/>
    <col min="15362" max="15362" width="26.42578125" style="1" customWidth="1"/>
    <col min="15363" max="15616" width="9.140625" style="1"/>
    <col min="15617" max="15617" width="50" style="1" customWidth="1"/>
    <col min="15618" max="15618" width="26.42578125" style="1" customWidth="1"/>
    <col min="15619" max="15872" width="9.140625" style="1"/>
    <col min="15873" max="15873" width="50" style="1" customWidth="1"/>
    <col min="15874" max="15874" width="26.42578125" style="1" customWidth="1"/>
    <col min="15875" max="16128" width="9.140625" style="1"/>
    <col min="16129" max="16129" width="50" style="1" customWidth="1"/>
    <col min="16130" max="16130" width="26.42578125" style="1" customWidth="1"/>
    <col min="16131" max="16384" width="9.140625" style="1"/>
  </cols>
  <sheetData>
    <row r="1" spans="1:7" ht="18.75" customHeight="1">
      <c r="A1" s="4"/>
      <c r="G1" s="2" t="s">
        <v>196</v>
      </c>
    </row>
    <row r="2" spans="1:7" ht="18.75" customHeight="1">
      <c r="A2" s="4"/>
      <c r="G2" s="80" t="s">
        <v>197</v>
      </c>
    </row>
    <row r="3" spans="1:7" ht="18.75" customHeight="1">
      <c r="A3" s="4"/>
      <c r="G3" s="80" t="s">
        <v>198</v>
      </c>
    </row>
    <row r="4" spans="1:7" ht="18.75" customHeight="1">
      <c r="A4" s="4"/>
      <c r="G4" s="2"/>
    </row>
    <row r="5" spans="1:7" ht="18.75" customHeight="1">
      <c r="A5" s="4"/>
      <c r="G5" s="2" t="s">
        <v>177</v>
      </c>
    </row>
    <row r="6" spans="1:7" ht="18.75" customHeight="1">
      <c r="A6" s="4"/>
      <c r="B6" s="4"/>
    </row>
    <row r="7" spans="1:7" ht="51" customHeight="1">
      <c r="A7" s="124" t="s">
        <v>213</v>
      </c>
      <c r="B7" s="124"/>
      <c r="C7" s="148"/>
      <c r="D7" s="148"/>
      <c r="E7" s="148"/>
      <c r="F7" s="148"/>
      <c r="G7" s="148"/>
    </row>
    <row r="8" spans="1:7" ht="15.75">
      <c r="A8" s="4"/>
      <c r="G8" s="6" t="s">
        <v>62</v>
      </c>
    </row>
    <row r="9" spans="1:7" ht="108.7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8.75" customHeight="1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</row>
    <row r="11" spans="1:7" ht="18.75" customHeight="1">
      <c r="A11" s="17" t="s">
        <v>78</v>
      </c>
      <c r="B11" s="27">
        <f>B12</f>
        <v>1017</v>
      </c>
      <c r="C11" s="27">
        <f t="shared" ref="C11:E11" si="0">C12</f>
        <v>1017</v>
      </c>
      <c r="D11" s="27">
        <f t="shared" si="0"/>
        <v>1017</v>
      </c>
      <c r="E11" s="27">
        <f t="shared" si="0"/>
        <v>1017</v>
      </c>
      <c r="F11" s="104">
        <f>E11/C11</f>
        <v>1</v>
      </c>
      <c r="G11" s="104">
        <f>E11/D11</f>
        <v>1</v>
      </c>
    </row>
    <row r="12" spans="1:7" ht="18.75" customHeight="1">
      <c r="A12" s="11" t="s">
        <v>56</v>
      </c>
      <c r="B12" s="29">
        <v>1017</v>
      </c>
      <c r="C12" s="29">
        <v>1017</v>
      </c>
      <c r="D12" s="29">
        <v>1017</v>
      </c>
      <c r="E12" s="29">
        <v>1017</v>
      </c>
      <c r="F12" s="103">
        <f t="shared" ref="F12:F75" si="1">E12/C12</f>
        <v>1</v>
      </c>
      <c r="G12" s="103">
        <f t="shared" ref="G12:G75" si="2">E12/D12</f>
        <v>1</v>
      </c>
    </row>
    <row r="13" spans="1:7" ht="18.75" customHeight="1">
      <c r="A13" s="17" t="s">
        <v>49</v>
      </c>
      <c r="B13" s="27">
        <f>B14</f>
        <v>2417</v>
      </c>
      <c r="C13" s="27">
        <f t="shared" ref="C13:E13" si="3">C14</f>
        <v>2417</v>
      </c>
      <c r="D13" s="27">
        <f t="shared" si="3"/>
        <v>2417</v>
      </c>
      <c r="E13" s="27">
        <f t="shared" si="3"/>
        <v>2417</v>
      </c>
      <c r="F13" s="104">
        <f t="shared" si="1"/>
        <v>1</v>
      </c>
      <c r="G13" s="104">
        <f t="shared" si="2"/>
        <v>1</v>
      </c>
    </row>
    <row r="14" spans="1:7" ht="18.75" customHeight="1">
      <c r="A14" s="11" t="s">
        <v>56</v>
      </c>
      <c r="B14" s="29">
        <v>2417</v>
      </c>
      <c r="C14" s="29">
        <v>2417</v>
      </c>
      <c r="D14" s="29">
        <v>2417</v>
      </c>
      <c r="E14" s="29">
        <v>2417</v>
      </c>
      <c r="F14" s="103">
        <f t="shared" si="1"/>
        <v>1</v>
      </c>
      <c r="G14" s="103">
        <f t="shared" si="2"/>
        <v>1</v>
      </c>
    </row>
    <row r="15" spans="1:7" ht="18.75" customHeight="1">
      <c r="A15" s="17" t="s">
        <v>47</v>
      </c>
      <c r="B15" s="27">
        <f>B16</f>
        <v>1732.8</v>
      </c>
      <c r="C15" s="27">
        <f t="shared" ref="C15:E15" si="4">C16</f>
        <v>1732.8</v>
      </c>
      <c r="D15" s="27">
        <f t="shared" si="4"/>
        <v>1732.8</v>
      </c>
      <c r="E15" s="27">
        <f t="shared" si="4"/>
        <v>1732.8</v>
      </c>
      <c r="F15" s="104">
        <f t="shared" si="1"/>
        <v>1</v>
      </c>
      <c r="G15" s="104">
        <f t="shared" si="2"/>
        <v>1</v>
      </c>
    </row>
    <row r="16" spans="1:7" ht="18.75" customHeight="1">
      <c r="A16" s="11" t="s">
        <v>56</v>
      </c>
      <c r="B16" s="29">
        <v>1732.8</v>
      </c>
      <c r="C16" s="29">
        <v>1732.8</v>
      </c>
      <c r="D16" s="29">
        <v>1732.8</v>
      </c>
      <c r="E16" s="29">
        <v>1732.8</v>
      </c>
      <c r="F16" s="103">
        <f t="shared" si="1"/>
        <v>1</v>
      </c>
      <c r="G16" s="103">
        <f t="shared" si="2"/>
        <v>1</v>
      </c>
    </row>
    <row r="17" spans="1:7" ht="18.75" customHeight="1">
      <c r="A17" s="17" t="s">
        <v>61</v>
      </c>
      <c r="B17" s="27">
        <f>B18</f>
        <v>1166.8</v>
      </c>
      <c r="C17" s="27">
        <f t="shared" ref="C17:E17" si="5">C18</f>
        <v>1166.8</v>
      </c>
      <c r="D17" s="27">
        <f t="shared" si="5"/>
        <v>1166.8</v>
      </c>
      <c r="E17" s="27">
        <f t="shared" si="5"/>
        <v>1166.8</v>
      </c>
      <c r="F17" s="104">
        <f t="shared" si="1"/>
        <v>1</v>
      </c>
      <c r="G17" s="104">
        <f t="shared" si="2"/>
        <v>1</v>
      </c>
    </row>
    <row r="18" spans="1:7" ht="18.75" customHeight="1">
      <c r="A18" s="11" t="s">
        <v>56</v>
      </c>
      <c r="B18" s="29">
        <v>1166.8</v>
      </c>
      <c r="C18" s="29">
        <v>1166.8</v>
      </c>
      <c r="D18" s="29">
        <v>1166.8</v>
      </c>
      <c r="E18" s="29">
        <v>1166.8</v>
      </c>
      <c r="F18" s="103">
        <f t="shared" si="1"/>
        <v>1</v>
      </c>
      <c r="G18" s="103">
        <f t="shared" si="2"/>
        <v>1</v>
      </c>
    </row>
    <row r="19" spans="1:7" ht="18.75" customHeight="1">
      <c r="A19" s="17" t="s">
        <v>77</v>
      </c>
      <c r="B19" s="27">
        <f>B20</f>
        <v>928.1</v>
      </c>
      <c r="C19" s="27">
        <f t="shared" ref="C19:E19" si="6">C20</f>
        <v>928.1</v>
      </c>
      <c r="D19" s="27">
        <f t="shared" si="6"/>
        <v>928.1</v>
      </c>
      <c r="E19" s="27">
        <f t="shared" si="6"/>
        <v>928.1</v>
      </c>
      <c r="F19" s="104">
        <f t="shared" si="1"/>
        <v>1</v>
      </c>
      <c r="G19" s="104">
        <f t="shared" si="2"/>
        <v>1</v>
      </c>
    </row>
    <row r="20" spans="1:7" ht="18.75" customHeight="1">
      <c r="A20" s="11" t="s">
        <v>56</v>
      </c>
      <c r="B20" s="29">
        <v>928.1</v>
      </c>
      <c r="C20" s="29">
        <v>928.1</v>
      </c>
      <c r="D20" s="29">
        <v>928.1</v>
      </c>
      <c r="E20" s="29">
        <v>928.1</v>
      </c>
      <c r="F20" s="103">
        <f t="shared" si="1"/>
        <v>1</v>
      </c>
      <c r="G20" s="103">
        <f t="shared" si="2"/>
        <v>1</v>
      </c>
    </row>
    <row r="21" spans="1:7" ht="18.75" customHeight="1">
      <c r="A21" s="17" t="s">
        <v>98</v>
      </c>
      <c r="B21" s="27">
        <f>B22</f>
        <v>806.4</v>
      </c>
      <c r="C21" s="27">
        <f t="shared" ref="C21:E21" si="7">C22</f>
        <v>806.4</v>
      </c>
      <c r="D21" s="27">
        <f t="shared" si="7"/>
        <v>806.4</v>
      </c>
      <c r="E21" s="27">
        <f t="shared" si="7"/>
        <v>806.4</v>
      </c>
      <c r="F21" s="104">
        <f t="shared" si="1"/>
        <v>1</v>
      </c>
      <c r="G21" s="104">
        <f t="shared" si="2"/>
        <v>1</v>
      </c>
    </row>
    <row r="22" spans="1:7" ht="18.75" customHeight="1">
      <c r="A22" s="11" t="s">
        <v>56</v>
      </c>
      <c r="B22" s="29">
        <v>806.4</v>
      </c>
      <c r="C22" s="29">
        <v>806.4</v>
      </c>
      <c r="D22" s="29">
        <v>806.4</v>
      </c>
      <c r="E22" s="29">
        <v>806.4</v>
      </c>
      <c r="F22" s="103">
        <f t="shared" si="1"/>
        <v>1</v>
      </c>
      <c r="G22" s="103">
        <f t="shared" si="2"/>
        <v>1</v>
      </c>
    </row>
    <row r="23" spans="1:7" ht="18.75" customHeight="1">
      <c r="A23" s="17" t="s">
        <v>41</v>
      </c>
      <c r="B23" s="27">
        <f>B24</f>
        <v>3200.9</v>
      </c>
      <c r="C23" s="27">
        <f t="shared" ref="C23:E23" si="8">C24</f>
        <v>3200.9</v>
      </c>
      <c r="D23" s="27">
        <f t="shared" si="8"/>
        <v>3200.9</v>
      </c>
      <c r="E23" s="27">
        <f t="shared" si="8"/>
        <v>3200.9</v>
      </c>
      <c r="F23" s="104">
        <f t="shared" si="1"/>
        <v>1</v>
      </c>
      <c r="G23" s="104">
        <f t="shared" si="2"/>
        <v>1</v>
      </c>
    </row>
    <row r="24" spans="1:7" ht="18.75" customHeight="1">
      <c r="A24" s="11" t="s">
        <v>56</v>
      </c>
      <c r="B24" s="29">
        <v>3200.9</v>
      </c>
      <c r="C24" s="29">
        <v>3200.9</v>
      </c>
      <c r="D24" s="29">
        <v>3200.9</v>
      </c>
      <c r="E24" s="29">
        <v>3200.9</v>
      </c>
      <c r="F24" s="103">
        <f t="shared" si="1"/>
        <v>1</v>
      </c>
      <c r="G24" s="103">
        <f t="shared" si="2"/>
        <v>1</v>
      </c>
    </row>
    <row r="25" spans="1:7" ht="18.75" customHeight="1">
      <c r="A25" s="17" t="s">
        <v>76</v>
      </c>
      <c r="B25" s="27">
        <f>B26</f>
        <v>3168.8</v>
      </c>
      <c r="C25" s="27">
        <f t="shared" ref="C25:E25" si="9">C26</f>
        <v>3168.8</v>
      </c>
      <c r="D25" s="27">
        <f t="shared" si="9"/>
        <v>3168.8</v>
      </c>
      <c r="E25" s="27">
        <f t="shared" si="9"/>
        <v>3168.8</v>
      </c>
      <c r="F25" s="104">
        <f t="shared" si="1"/>
        <v>1</v>
      </c>
      <c r="G25" s="104">
        <f t="shared" si="2"/>
        <v>1</v>
      </c>
    </row>
    <row r="26" spans="1:7" ht="18.75" customHeight="1">
      <c r="A26" s="11" t="s">
        <v>56</v>
      </c>
      <c r="B26" s="29">
        <v>3168.8</v>
      </c>
      <c r="C26" s="29">
        <v>3168.8</v>
      </c>
      <c r="D26" s="29">
        <v>3168.8</v>
      </c>
      <c r="E26" s="29">
        <v>3168.8</v>
      </c>
      <c r="F26" s="103">
        <f t="shared" si="1"/>
        <v>1</v>
      </c>
      <c r="G26" s="103">
        <f t="shared" si="2"/>
        <v>1</v>
      </c>
    </row>
    <row r="27" spans="1:7" ht="18.75" customHeight="1">
      <c r="A27" s="17" t="s">
        <v>37</v>
      </c>
      <c r="B27" s="27">
        <f>B28</f>
        <v>1043.5</v>
      </c>
      <c r="C27" s="27">
        <f t="shared" ref="C27:E27" si="10">C28</f>
        <v>1043.5</v>
      </c>
      <c r="D27" s="27">
        <f t="shared" si="10"/>
        <v>1043.5</v>
      </c>
      <c r="E27" s="27">
        <f t="shared" si="10"/>
        <v>1043.5</v>
      </c>
      <c r="F27" s="104">
        <f t="shared" si="1"/>
        <v>1</v>
      </c>
      <c r="G27" s="104">
        <f t="shared" si="2"/>
        <v>1</v>
      </c>
    </row>
    <row r="28" spans="1:7" ht="18.75" customHeight="1">
      <c r="A28" s="11" t="s">
        <v>56</v>
      </c>
      <c r="B28" s="29">
        <v>1043.5</v>
      </c>
      <c r="C28" s="29">
        <v>1043.5</v>
      </c>
      <c r="D28" s="29">
        <v>1043.5</v>
      </c>
      <c r="E28" s="29">
        <v>1043.5</v>
      </c>
      <c r="F28" s="103">
        <f t="shared" si="1"/>
        <v>1</v>
      </c>
      <c r="G28" s="103">
        <f t="shared" si="2"/>
        <v>1</v>
      </c>
    </row>
    <row r="29" spans="1:7" ht="18.75" customHeight="1">
      <c r="A29" s="17" t="s">
        <v>35</v>
      </c>
      <c r="B29" s="27">
        <f>B30</f>
        <v>1013.7</v>
      </c>
      <c r="C29" s="27">
        <f t="shared" ref="C29:E29" si="11">C30</f>
        <v>1013.7</v>
      </c>
      <c r="D29" s="27">
        <f t="shared" si="11"/>
        <v>1013.7</v>
      </c>
      <c r="E29" s="27">
        <f t="shared" si="11"/>
        <v>1013.7</v>
      </c>
      <c r="F29" s="104">
        <f t="shared" si="1"/>
        <v>1</v>
      </c>
      <c r="G29" s="104">
        <f t="shared" si="2"/>
        <v>1</v>
      </c>
    </row>
    <row r="30" spans="1:7" ht="18.75" customHeight="1">
      <c r="A30" s="11" t="s">
        <v>56</v>
      </c>
      <c r="B30" s="29">
        <v>1013.7</v>
      </c>
      <c r="C30" s="29">
        <v>1013.7</v>
      </c>
      <c r="D30" s="29">
        <v>1013.7</v>
      </c>
      <c r="E30" s="29">
        <v>1013.7</v>
      </c>
      <c r="F30" s="103">
        <f t="shared" si="1"/>
        <v>1</v>
      </c>
      <c r="G30" s="103">
        <f t="shared" si="2"/>
        <v>1</v>
      </c>
    </row>
    <row r="31" spans="1:7" ht="18.75" customHeight="1">
      <c r="A31" s="17" t="s">
        <v>33</v>
      </c>
      <c r="B31" s="27">
        <f>B32</f>
        <v>2277.9</v>
      </c>
      <c r="C31" s="27">
        <f t="shared" ref="C31:E31" si="12">C32</f>
        <v>2277.9</v>
      </c>
      <c r="D31" s="27">
        <f t="shared" si="12"/>
        <v>2277.9</v>
      </c>
      <c r="E31" s="27">
        <f t="shared" si="12"/>
        <v>2277.9</v>
      </c>
      <c r="F31" s="104">
        <f t="shared" si="1"/>
        <v>1</v>
      </c>
      <c r="G31" s="104">
        <f t="shared" si="2"/>
        <v>1</v>
      </c>
    </row>
    <row r="32" spans="1:7" ht="18.75" customHeight="1">
      <c r="A32" s="11" t="s">
        <v>56</v>
      </c>
      <c r="B32" s="29">
        <v>2277.9</v>
      </c>
      <c r="C32" s="29">
        <v>2277.9</v>
      </c>
      <c r="D32" s="29">
        <v>2277.9</v>
      </c>
      <c r="E32" s="29">
        <v>2277.9</v>
      </c>
      <c r="F32" s="103">
        <f t="shared" si="1"/>
        <v>1</v>
      </c>
      <c r="G32" s="103">
        <f t="shared" si="2"/>
        <v>1</v>
      </c>
    </row>
    <row r="33" spans="1:7" ht="18.75" customHeight="1">
      <c r="A33" s="17" t="s">
        <v>75</v>
      </c>
      <c r="B33" s="27">
        <f>B34</f>
        <v>886.9</v>
      </c>
      <c r="C33" s="27">
        <f t="shared" ref="C33:E33" si="13">C34</f>
        <v>886.9</v>
      </c>
      <c r="D33" s="27">
        <f t="shared" si="13"/>
        <v>886.9</v>
      </c>
      <c r="E33" s="27">
        <f t="shared" si="13"/>
        <v>886.9</v>
      </c>
      <c r="F33" s="104">
        <f t="shared" si="1"/>
        <v>1</v>
      </c>
      <c r="G33" s="104">
        <f t="shared" si="2"/>
        <v>1</v>
      </c>
    </row>
    <row r="34" spans="1:7" ht="18.75" customHeight="1">
      <c r="A34" s="11" t="s">
        <v>56</v>
      </c>
      <c r="B34" s="29">
        <v>886.9</v>
      </c>
      <c r="C34" s="29">
        <v>886.9</v>
      </c>
      <c r="D34" s="29">
        <v>886.9</v>
      </c>
      <c r="E34" s="29">
        <v>886.9</v>
      </c>
      <c r="F34" s="103">
        <f t="shared" si="1"/>
        <v>1</v>
      </c>
      <c r="G34" s="103">
        <f t="shared" si="2"/>
        <v>1</v>
      </c>
    </row>
    <row r="35" spans="1:7" ht="18.75" customHeight="1">
      <c r="A35" s="17" t="s">
        <v>74</v>
      </c>
      <c r="B35" s="27">
        <f>B36</f>
        <v>1889.9</v>
      </c>
      <c r="C35" s="27">
        <f t="shared" ref="C35:E35" si="14">C36</f>
        <v>1889.9</v>
      </c>
      <c r="D35" s="27">
        <f t="shared" si="14"/>
        <v>1889.9</v>
      </c>
      <c r="E35" s="27">
        <f t="shared" si="14"/>
        <v>1889.9</v>
      </c>
      <c r="F35" s="104">
        <f t="shared" si="1"/>
        <v>1</v>
      </c>
      <c r="G35" s="104">
        <f t="shared" si="2"/>
        <v>1</v>
      </c>
    </row>
    <row r="36" spans="1:7" ht="18.75" customHeight="1">
      <c r="A36" s="11" t="s">
        <v>56</v>
      </c>
      <c r="B36" s="29">
        <v>1889.9</v>
      </c>
      <c r="C36" s="29">
        <v>1889.9</v>
      </c>
      <c r="D36" s="29">
        <v>1889.9</v>
      </c>
      <c r="E36" s="29">
        <v>1889.9</v>
      </c>
      <c r="F36" s="103">
        <f t="shared" si="1"/>
        <v>1</v>
      </c>
      <c r="G36" s="103">
        <f t="shared" si="2"/>
        <v>1</v>
      </c>
    </row>
    <row r="37" spans="1:7" ht="18.75" customHeight="1">
      <c r="A37" s="17" t="s">
        <v>29</v>
      </c>
      <c r="B37" s="27">
        <f>B38</f>
        <v>3069.1</v>
      </c>
      <c r="C37" s="27">
        <f t="shared" ref="C37:E37" si="15">C38</f>
        <v>3069.1</v>
      </c>
      <c r="D37" s="27">
        <f t="shared" si="15"/>
        <v>3069.1</v>
      </c>
      <c r="E37" s="27">
        <f t="shared" si="15"/>
        <v>3069.1</v>
      </c>
      <c r="F37" s="104">
        <f t="shared" si="1"/>
        <v>1</v>
      </c>
      <c r="G37" s="104">
        <f t="shared" si="2"/>
        <v>1</v>
      </c>
    </row>
    <row r="38" spans="1:7" ht="18.75" customHeight="1">
      <c r="A38" s="11" t="s">
        <v>56</v>
      </c>
      <c r="B38" s="29">
        <v>3069.1</v>
      </c>
      <c r="C38" s="29">
        <v>3069.1</v>
      </c>
      <c r="D38" s="29">
        <v>3069.1</v>
      </c>
      <c r="E38" s="29">
        <v>3069.1</v>
      </c>
      <c r="F38" s="103">
        <f t="shared" si="1"/>
        <v>1</v>
      </c>
      <c r="G38" s="103">
        <f t="shared" si="2"/>
        <v>1</v>
      </c>
    </row>
    <row r="39" spans="1:7" ht="18.75" customHeight="1">
      <c r="A39" s="17" t="s">
        <v>60</v>
      </c>
      <c r="B39" s="27">
        <f>B40</f>
        <v>1999.1</v>
      </c>
      <c r="C39" s="27">
        <f t="shared" ref="C39:E39" si="16">C40</f>
        <v>1999.1</v>
      </c>
      <c r="D39" s="27">
        <f t="shared" si="16"/>
        <v>1999.1</v>
      </c>
      <c r="E39" s="27">
        <f t="shared" si="16"/>
        <v>1999.1</v>
      </c>
      <c r="F39" s="104">
        <f t="shared" si="1"/>
        <v>1</v>
      </c>
      <c r="G39" s="104">
        <f t="shared" si="2"/>
        <v>1</v>
      </c>
    </row>
    <row r="40" spans="1:7" ht="18.75" customHeight="1">
      <c r="A40" s="11" t="s">
        <v>56</v>
      </c>
      <c r="B40" s="29">
        <v>1999.1</v>
      </c>
      <c r="C40" s="29">
        <v>1999.1</v>
      </c>
      <c r="D40" s="29">
        <v>1999.1</v>
      </c>
      <c r="E40" s="29">
        <v>1999.1</v>
      </c>
      <c r="F40" s="103">
        <f t="shared" si="1"/>
        <v>1</v>
      </c>
      <c r="G40" s="103">
        <f t="shared" si="2"/>
        <v>1</v>
      </c>
    </row>
    <row r="41" spans="1:7" ht="18.75" customHeight="1">
      <c r="A41" s="17" t="s">
        <v>73</v>
      </c>
      <c r="B41" s="27">
        <f>B42</f>
        <v>801.9</v>
      </c>
      <c r="C41" s="27">
        <f t="shared" ref="C41:E41" si="17">C42</f>
        <v>801.9</v>
      </c>
      <c r="D41" s="27">
        <f t="shared" si="17"/>
        <v>801.9</v>
      </c>
      <c r="E41" s="27">
        <f t="shared" si="17"/>
        <v>801.9</v>
      </c>
      <c r="F41" s="104">
        <f t="shared" si="1"/>
        <v>1</v>
      </c>
      <c r="G41" s="104">
        <f t="shared" si="2"/>
        <v>1</v>
      </c>
    </row>
    <row r="42" spans="1:7" ht="18.75" customHeight="1">
      <c r="A42" s="11" t="s">
        <v>56</v>
      </c>
      <c r="B42" s="29">
        <v>801.9</v>
      </c>
      <c r="C42" s="29">
        <v>801.9</v>
      </c>
      <c r="D42" s="29">
        <v>801.9</v>
      </c>
      <c r="E42" s="29">
        <v>801.9</v>
      </c>
      <c r="F42" s="103">
        <f t="shared" si="1"/>
        <v>1</v>
      </c>
      <c r="G42" s="103">
        <f t="shared" si="2"/>
        <v>1</v>
      </c>
    </row>
    <row r="43" spans="1:7" ht="18.75" customHeight="1">
      <c r="A43" s="17" t="s">
        <v>59</v>
      </c>
      <c r="B43" s="27">
        <f>B44</f>
        <v>1308.7</v>
      </c>
      <c r="C43" s="27">
        <f t="shared" ref="C43:E43" si="18">C44</f>
        <v>1308.7</v>
      </c>
      <c r="D43" s="27">
        <f t="shared" si="18"/>
        <v>1308.7</v>
      </c>
      <c r="E43" s="27">
        <f t="shared" si="18"/>
        <v>1308.7</v>
      </c>
      <c r="F43" s="104">
        <f t="shared" si="1"/>
        <v>1</v>
      </c>
      <c r="G43" s="104">
        <f t="shared" si="2"/>
        <v>1</v>
      </c>
    </row>
    <row r="44" spans="1:7" ht="18.75" customHeight="1">
      <c r="A44" s="11" t="s">
        <v>56</v>
      </c>
      <c r="B44" s="29">
        <v>1308.7</v>
      </c>
      <c r="C44" s="29">
        <v>1308.7</v>
      </c>
      <c r="D44" s="29">
        <v>1308.7</v>
      </c>
      <c r="E44" s="29">
        <v>1308.7</v>
      </c>
      <c r="F44" s="103">
        <f t="shared" si="1"/>
        <v>1</v>
      </c>
      <c r="G44" s="103">
        <f t="shared" si="2"/>
        <v>1</v>
      </c>
    </row>
    <row r="45" spans="1:7" ht="18.75" customHeight="1">
      <c r="A45" s="17" t="s">
        <v>26</v>
      </c>
      <c r="B45" s="27">
        <f>B46</f>
        <v>2032.9</v>
      </c>
      <c r="C45" s="27">
        <f t="shared" ref="C45:E45" si="19">C46</f>
        <v>2032.9</v>
      </c>
      <c r="D45" s="27">
        <f t="shared" si="19"/>
        <v>2032.9</v>
      </c>
      <c r="E45" s="27">
        <f t="shared" si="19"/>
        <v>2032.9</v>
      </c>
      <c r="F45" s="104">
        <f t="shared" si="1"/>
        <v>1</v>
      </c>
      <c r="G45" s="104">
        <f t="shared" si="2"/>
        <v>1</v>
      </c>
    </row>
    <row r="46" spans="1:7" ht="18.75" customHeight="1">
      <c r="A46" s="11" t="s">
        <v>56</v>
      </c>
      <c r="B46" s="29">
        <v>2032.9</v>
      </c>
      <c r="C46" s="29">
        <v>2032.9</v>
      </c>
      <c r="D46" s="29">
        <v>2032.9</v>
      </c>
      <c r="E46" s="29">
        <v>2032.9</v>
      </c>
      <c r="F46" s="103">
        <f t="shared" si="1"/>
        <v>1</v>
      </c>
      <c r="G46" s="103">
        <f t="shared" si="2"/>
        <v>1</v>
      </c>
    </row>
    <row r="47" spans="1:7" ht="18.75" customHeight="1">
      <c r="A47" s="17" t="s">
        <v>24</v>
      </c>
      <c r="B47" s="27">
        <f>B48</f>
        <v>4706.2</v>
      </c>
      <c r="C47" s="27">
        <f t="shared" ref="C47:E47" si="20">C48</f>
        <v>4706.2</v>
      </c>
      <c r="D47" s="27">
        <f t="shared" si="20"/>
        <v>4706.2</v>
      </c>
      <c r="E47" s="27">
        <f t="shared" si="20"/>
        <v>4706.2</v>
      </c>
      <c r="F47" s="104">
        <f t="shared" si="1"/>
        <v>1</v>
      </c>
      <c r="G47" s="104">
        <f t="shared" si="2"/>
        <v>1</v>
      </c>
    </row>
    <row r="48" spans="1:7" ht="18.75" customHeight="1">
      <c r="A48" s="11" t="s">
        <v>56</v>
      </c>
      <c r="B48" s="29">
        <v>4706.2</v>
      </c>
      <c r="C48" s="29">
        <v>4706.2</v>
      </c>
      <c r="D48" s="29">
        <v>4706.2</v>
      </c>
      <c r="E48" s="29">
        <v>4706.2</v>
      </c>
      <c r="F48" s="103">
        <f t="shared" si="1"/>
        <v>1</v>
      </c>
      <c r="G48" s="103">
        <f t="shared" si="2"/>
        <v>1</v>
      </c>
    </row>
    <row r="49" spans="1:7" ht="18.75" customHeight="1">
      <c r="A49" s="17" t="s">
        <v>72</v>
      </c>
      <c r="B49" s="27">
        <f>B50</f>
        <v>1962</v>
      </c>
      <c r="C49" s="27">
        <f t="shared" ref="C49:E49" si="21">C50</f>
        <v>1962</v>
      </c>
      <c r="D49" s="27">
        <f t="shared" si="21"/>
        <v>1962</v>
      </c>
      <c r="E49" s="27">
        <f t="shared" si="21"/>
        <v>1962</v>
      </c>
      <c r="F49" s="104">
        <f t="shared" si="1"/>
        <v>1</v>
      </c>
      <c r="G49" s="104">
        <f t="shared" si="2"/>
        <v>1</v>
      </c>
    </row>
    <row r="50" spans="1:7" ht="18.75" customHeight="1">
      <c r="A50" s="11" t="s">
        <v>56</v>
      </c>
      <c r="B50" s="29">
        <v>1962</v>
      </c>
      <c r="C50" s="29">
        <v>1962</v>
      </c>
      <c r="D50" s="29">
        <v>1962</v>
      </c>
      <c r="E50" s="29">
        <v>1962</v>
      </c>
      <c r="F50" s="103">
        <f t="shared" si="1"/>
        <v>1</v>
      </c>
      <c r="G50" s="103">
        <f t="shared" si="2"/>
        <v>1</v>
      </c>
    </row>
    <row r="51" spans="1:7" ht="18.75" customHeight="1">
      <c r="A51" s="17" t="s">
        <v>69</v>
      </c>
      <c r="B51" s="27">
        <f>B52</f>
        <v>603.70000000000005</v>
      </c>
      <c r="C51" s="27">
        <f t="shared" ref="C51:E51" si="22">C52</f>
        <v>603.70000000000005</v>
      </c>
      <c r="D51" s="27">
        <f t="shared" si="22"/>
        <v>603.70000000000005</v>
      </c>
      <c r="E51" s="27">
        <f t="shared" si="22"/>
        <v>603.70000000000005</v>
      </c>
      <c r="F51" s="104">
        <f t="shared" si="1"/>
        <v>1</v>
      </c>
      <c r="G51" s="104">
        <f t="shared" si="2"/>
        <v>1</v>
      </c>
    </row>
    <row r="52" spans="1:7" ht="18.75" customHeight="1">
      <c r="A52" s="11" t="s">
        <v>56</v>
      </c>
      <c r="B52" s="29">
        <v>603.70000000000005</v>
      </c>
      <c r="C52" s="29">
        <v>603.70000000000005</v>
      </c>
      <c r="D52" s="29">
        <v>603.70000000000005</v>
      </c>
      <c r="E52" s="29">
        <v>603.70000000000005</v>
      </c>
      <c r="F52" s="103">
        <f t="shared" si="1"/>
        <v>1</v>
      </c>
      <c r="G52" s="103">
        <f t="shared" si="2"/>
        <v>1</v>
      </c>
    </row>
    <row r="53" spans="1:7" ht="18.75" customHeight="1">
      <c r="A53" s="17" t="s">
        <v>84</v>
      </c>
      <c r="B53" s="27">
        <f>B54</f>
        <v>1758.7</v>
      </c>
      <c r="C53" s="27">
        <f t="shared" ref="C53:E53" si="23">C54</f>
        <v>1758.7</v>
      </c>
      <c r="D53" s="27">
        <f t="shared" si="23"/>
        <v>1758.7</v>
      </c>
      <c r="E53" s="27">
        <f t="shared" si="23"/>
        <v>1758.7</v>
      </c>
      <c r="F53" s="104">
        <f t="shared" si="1"/>
        <v>1</v>
      </c>
      <c r="G53" s="104">
        <f t="shared" si="2"/>
        <v>1</v>
      </c>
    </row>
    <row r="54" spans="1:7" ht="18.75" customHeight="1">
      <c r="A54" s="11" t="s">
        <v>56</v>
      </c>
      <c r="B54" s="29">
        <v>1758.7</v>
      </c>
      <c r="C54" s="29">
        <v>1758.7</v>
      </c>
      <c r="D54" s="29">
        <v>1758.7</v>
      </c>
      <c r="E54" s="29">
        <v>1758.7</v>
      </c>
      <c r="F54" s="103">
        <f t="shared" si="1"/>
        <v>1</v>
      </c>
      <c r="G54" s="103">
        <f t="shared" si="2"/>
        <v>1</v>
      </c>
    </row>
    <row r="55" spans="1:7" ht="18.75" customHeight="1">
      <c r="A55" s="17" t="s">
        <v>19</v>
      </c>
      <c r="B55" s="27">
        <f>B56</f>
        <v>2396.6999999999998</v>
      </c>
      <c r="C55" s="27">
        <f t="shared" ref="C55:E55" si="24">C56</f>
        <v>2396.6999999999998</v>
      </c>
      <c r="D55" s="27">
        <f t="shared" si="24"/>
        <v>2396.6999999999998</v>
      </c>
      <c r="E55" s="27">
        <f t="shared" si="24"/>
        <v>2396.6999999999998</v>
      </c>
      <c r="F55" s="104">
        <f t="shared" si="1"/>
        <v>1</v>
      </c>
      <c r="G55" s="104">
        <f t="shared" si="2"/>
        <v>1</v>
      </c>
    </row>
    <row r="56" spans="1:7" ht="18.75" customHeight="1">
      <c r="A56" s="11" t="s">
        <v>56</v>
      </c>
      <c r="B56" s="29">
        <v>2396.6999999999998</v>
      </c>
      <c r="C56" s="29">
        <v>2396.6999999999998</v>
      </c>
      <c r="D56" s="29">
        <v>2396.6999999999998</v>
      </c>
      <c r="E56" s="29">
        <v>2396.6999999999998</v>
      </c>
      <c r="F56" s="103">
        <f t="shared" si="1"/>
        <v>1</v>
      </c>
      <c r="G56" s="103">
        <f t="shared" si="2"/>
        <v>1</v>
      </c>
    </row>
    <row r="57" spans="1:7" ht="18.75" customHeight="1">
      <c r="A57" s="17" t="s">
        <v>58</v>
      </c>
      <c r="B57" s="27">
        <f>B58</f>
        <v>3464.4</v>
      </c>
      <c r="C57" s="27">
        <f t="shared" ref="C57:E57" si="25">C58</f>
        <v>3464.4</v>
      </c>
      <c r="D57" s="27">
        <f t="shared" si="25"/>
        <v>3464.4</v>
      </c>
      <c r="E57" s="27">
        <f t="shared" si="25"/>
        <v>3464.4</v>
      </c>
      <c r="F57" s="104">
        <f t="shared" si="1"/>
        <v>1</v>
      </c>
      <c r="G57" s="104">
        <f t="shared" si="2"/>
        <v>1</v>
      </c>
    </row>
    <row r="58" spans="1:7" ht="18.75" customHeight="1">
      <c r="A58" s="11" t="s">
        <v>56</v>
      </c>
      <c r="B58" s="29">
        <v>3464.4</v>
      </c>
      <c r="C58" s="29">
        <v>3464.4</v>
      </c>
      <c r="D58" s="29">
        <v>3464.4</v>
      </c>
      <c r="E58" s="29">
        <v>3464.4</v>
      </c>
      <c r="F58" s="103">
        <f t="shared" si="1"/>
        <v>1</v>
      </c>
      <c r="G58" s="103">
        <f t="shared" si="2"/>
        <v>1</v>
      </c>
    </row>
    <row r="59" spans="1:7" ht="18.75" customHeight="1">
      <c r="A59" s="17" t="s">
        <v>17</v>
      </c>
      <c r="B59" s="27">
        <f>B60</f>
        <v>780.5</v>
      </c>
      <c r="C59" s="27">
        <f t="shared" ref="C59:E59" si="26">C60</f>
        <v>780.5</v>
      </c>
      <c r="D59" s="27">
        <f t="shared" si="26"/>
        <v>780.5</v>
      </c>
      <c r="E59" s="27">
        <f t="shared" si="26"/>
        <v>780.5</v>
      </c>
      <c r="F59" s="104">
        <f t="shared" si="1"/>
        <v>1</v>
      </c>
      <c r="G59" s="104">
        <f t="shared" si="2"/>
        <v>1</v>
      </c>
    </row>
    <row r="60" spans="1:7" ht="18.75" customHeight="1">
      <c r="A60" s="11" t="s">
        <v>56</v>
      </c>
      <c r="B60" s="29">
        <v>780.5</v>
      </c>
      <c r="C60" s="29">
        <v>780.5</v>
      </c>
      <c r="D60" s="29">
        <v>780.5</v>
      </c>
      <c r="E60" s="29">
        <v>780.5</v>
      </c>
      <c r="F60" s="103">
        <f t="shared" si="1"/>
        <v>1</v>
      </c>
      <c r="G60" s="103">
        <f t="shared" si="2"/>
        <v>1</v>
      </c>
    </row>
    <row r="61" spans="1:7" ht="18.75" customHeight="1">
      <c r="A61" s="17" t="s">
        <v>57</v>
      </c>
      <c r="B61" s="27">
        <f>B62</f>
        <v>755.2</v>
      </c>
      <c r="C61" s="27">
        <f t="shared" ref="C61:E61" si="27">C62</f>
        <v>755.2</v>
      </c>
      <c r="D61" s="27">
        <f t="shared" si="27"/>
        <v>755.2</v>
      </c>
      <c r="E61" s="27">
        <f t="shared" si="27"/>
        <v>755.2</v>
      </c>
      <c r="F61" s="104">
        <f t="shared" si="1"/>
        <v>1</v>
      </c>
      <c r="G61" s="104">
        <f t="shared" si="2"/>
        <v>1</v>
      </c>
    </row>
    <row r="62" spans="1:7" ht="18.75" customHeight="1">
      <c r="A62" s="11" t="s">
        <v>56</v>
      </c>
      <c r="B62" s="29">
        <v>755.2</v>
      </c>
      <c r="C62" s="29">
        <v>755.2</v>
      </c>
      <c r="D62" s="29">
        <v>755.2</v>
      </c>
      <c r="E62" s="29">
        <v>755.2</v>
      </c>
      <c r="F62" s="103">
        <f t="shared" si="1"/>
        <v>1</v>
      </c>
      <c r="G62" s="103">
        <f t="shared" si="2"/>
        <v>1</v>
      </c>
    </row>
    <row r="63" spans="1:7" ht="18.75" customHeight="1">
      <c r="A63" s="17" t="s">
        <v>15</v>
      </c>
      <c r="B63" s="27">
        <f>B64</f>
        <v>1393.8</v>
      </c>
      <c r="C63" s="27">
        <f t="shared" ref="C63:E63" si="28">C64</f>
        <v>1393.8</v>
      </c>
      <c r="D63" s="27">
        <f t="shared" si="28"/>
        <v>1393.8</v>
      </c>
      <c r="E63" s="27">
        <f t="shared" si="28"/>
        <v>1393.8</v>
      </c>
      <c r="F63" s="104">
        <f t="shared" si="1"/>
        <v>1</v>
      </c>
      <c r="G63" s="104">
        <f t="shared" si="2"/>
        <v>1</v>
      </c>
    </row>
    <row r="64" spans="1:7" ht="18.75" customHeight="1">
      <c r="A64" s="11" t="s">
        <v>56</v>
      </c>
      <c r="B64" s="29">
        <v>1393.8</v>
      </c>
      <c r="C64" s="29">
        <v>1393.8</v>
      </c>
      <c r="D64" s="29">
        <v>1393.8</v>
      </c>
      <c r="E64" s="29">
        <v>1393.8</v>
      </c>
      <c r="F64" s="103">
        <f t="shared" si="1"/>
        <v>1</v>
      </c>
      <c r="G64" s="103">
        <f t="shared" si="2"/>
        <v>1</v>
      </c>
    </row>
    <row r="65" spans="1:7" ht="18.75" customHeight="1">
      <c r="A65" s="17" t="s">
        <v>13</v>
      </c>
      <c r="B65" s="27">
        <f>B66</f>
        <v>2659.2</v>
      </c>
      <c r="C65" s="27">
        <f t="shared" ref="C65:E65" si="29">C66</f>
        <v>2659.2</v>
      </c>
      <c r="D65" s="27">
        <f t="shared" si="29"/>
        <v>2659.2</v>
      </c>
      <c r="E65" s="27">
        <f t="shared" si="29"/>
        <v>2659.2</v>
      </c>
      <c r="F65" s="104">
        <f t="shared" si="1"/>
        <v>1</v>
      </c>
      <c r="G65" s="104">
        <f t="shared" si="2"/>
        <v>1</v>
      </c>
    </row>
    <row r="66" spans="1:7" ht="18.75" customHeight="1">
      <c r="A66" s="11" t="s">
        <v>56</v>
      </c>
      <c r="B66" s="29">
        <v>2659.2</v>
      </c>
      <c r="C66" s="29">
        <v>2659.2</v>
      </c>
      <c r="D66" s="29">
        <v>2659.2</v>
      </c>
      <c r="E66" s="29">
        <v>2659.2</v>
      </c>
      <c r="F66" s="103">
        <f t="shared" si="1"/>
        <v>1</v>
      </c>
      <c r="G66" s="103">
        <f t="shared" si="2"/>
        <v>1</v>
      </c>
    </row>
    <row r="67" spans="1:7" ht="18.75" customHeight="1">
      <c r="A67" s="17" t="s">
        <v>70</v>
      </c>
      <c r="B67" s="27">
        <f>B68</f>
        <v>1120.7</v>
      </c>
      <c r="C67" s="27">
        <f t="shared" ref="C67:E67" si="30">C68</f>
        <v>1120.7</v>
      </c>
      <c r="D67" s="27">
        <f t="shared" si="30"/>
        <v>1120.7</v>
      </c>
      <c r="E67" s="27">
        <f t="shared" si="30"/>
        <v>1120.7</v>
      </c>
      <c r="F67" s="104">
        <f t="shared" si="1"/>
        <v>1</v>
      </c>
      <c r="G67" s="104">
        <f t="shared" si="2"/>
        <v>1</v>
      </c>
    </row>
    <row r="68" spans="1:7" ht="18.75" customHeight="1">
      <c r="A68" s="11" t="s">
        <v>56</v>
      </c>
      <c r="B68" s="29">
        <v>1120.7</v>
      </c>
      <c r="C68" s="29">
        <v>1120.7</v>
      </c>
      <c r="D68" s="29">
        <v>1120.7</v>
      </c>
      <c r="E68" s="29">
        <v>1120.7</v>
      </c>
      <c r="F68" s="103">
        <f t="shared" si="1"/>
        <v>1</v>
      </c>
      <c r="G68" s="103">
        <f t="shared" si="2"/>
        <v>1</v>
      </c>
    </row>
    <row r="69" spans="1:7" ht="18.75" customHeight="1">
      <c r="A69" s="17" t="s">
        <v>9</v>
      </c>
      <c r="B69" s="27">
        <f>B70</f>
        <v>1192.7</v>
      </c>
      <c r="C69" s="27">
        <f t="shared" ref="C69:E69" si="31">C70</f>
        <v>1192.7</v>
      </c>
      <c r="D69" s="27">
        <f t="shared" si="31"/>
        <v>1192.7</v>
      </c>
      <c r="E69" s="27">
        <f t="shared" si="31"/>
        <v>1192.7</v>
      </c>
      <c r="F69" s="104">
        <f t="shared" si="1"/>
        <v>1</v>
      </c>
      <c r="G69" s="104">
        <f t="shared" si="2"/>
        <v>1</v>
      </c>
    </row>
    <row r="70" spans="1:7" ht="18.75" customHeight="1">
      <c r="A70" s="11" t="s">
        <v>56</v>
      </c>
      <c r="B70" s="29">
        <v>1192.7</v>
      </c>
      <c r="C70" s="29">
        <v>1192.7</v>
      </c>
      <c r="D70" s="29">
        <v>1192.7</v>
      </c>
      <c r="E70" s="29">
        <v>1192.7</v>
      </c>
      <c r="F70" s="103">
        <f t="shared" si="1"/>
        <v>1</v>
      </c>
      <c r="G70" s="103">
        <f t="shared" si="2"/>
        <v>1</v>
      </c>
    </row>
    <row r="71" spans="1:7" ht="18.75" customHeight="1">
      <c r="A71" s="11" t="s">
        <v>7</v>
      </c>
      <c r="B71" s="29">
        <v>4347.3999999999996</v>
      </c>
      <c r="C71" s="29">
        <v>4347.3999999999996</v>
      </c>
      <c r="D71" s="29">
        <v>4347.3999999999996</v>
      </c>
      <c r="E71" s="29">
        <v>4347.3999999999996</v>
      </c>
      <c r="F71" s="103">
        <f t="shared" si="1"/>
        <v>1</v>
      </c>
      <c r="G71" s="103">
        <f t="shared" si="2"/>
        <v>1</v>
      </c>
    </row>
    <row r="72" spans="1:7" ht="18.75" customHeight="1">
      <c r="A72" s="11" t="s">
        <v>6</v>
      </c>
      <c r="B72" s="29">
        <v>2808.9</v>
      </c>
      <c r="C72" s="29">
        <v>2808.9</v>
      </c>
      <c r="D72" s="29">
        <v>2808.9</v>
      </c>
      <c r="E72" s="29">
        <v>2808.9</v>
      </c>
      <c r="F72" s="103">
        <f t="shared" si="1"/>
        <v>1</v>
      </c>
      <c r="G72" s="103">
        <f t="shared" si="2"/>
        <v>1</v>
      </c>
    </row>
    <row r="73" spans="1:7" ht="18.75" customHeight="1">
      <c r="A73" s="11" t="s">
        <v>192</v>
      </c>
      <c r="B73" s="29">
        <v>412.2</v>
      </c>
      <c r="C73" s="29">
        <v>412.2</v>
      </c>
      <c r="D73" s="29">
        <v>412.2</v>
      </c>
      <c r="E73" s="29">
        <v>412.2</v>
      </c>
      <c r="F73" s="103">
        <f t="shared" si="1"/>
        <v>1</v>
      </c>
      <c r="G73" s="103">
        <f t="shared" si="2"/>
        <v>1</v>
      </c>
    </row>
    <row r="74" spans="1:7" ht="18.75" customHeight="1">
      <c r="A74" s="11" t="s">
        <v>5</v>
      </c>
      <c r="B74" s="29">
        <v>1133.5999999999999</v>
      </c>
      <c r="C74" s="29">
        <v>1133.5999999999999</v>
      </c>
      <c r="D74" s="29">
        <v>1133.5999999999999</v>
      </c>
      <c r="E74" s="29">
        <v>1133.5999999999999</v>
      </c>
      <c r="F74" s="103">
        <f t="shared" si="1"/>
        <v>1</v>
      </c>
      <c r="G74" s="103">
        <f t="shared" si="2"/>
        <v>1</v>
      </c>
    </row>
    <row r="75" spans="1:7" ht="18.75" customHeight="1">
      <c r="A75" s="11" t="s">
        <v>193</v>
      </c>
      <c r="B75" s="29">
        <v>52652.7</v>
      </c>
      <c r="C75" s="29">
        <v>52652.7</v>
      </c>
      <c r="D75" s="29">
        <v>52652.7</v>
      </c>
      <c r="E75" s="29">
        <v>52652.7</v>
      </c>
      <c r="F75" s="103">
        <f t="shared" si="1"/>
        <v>1</v>
      </c>
      <c r="G75" s="103">
        <f t="shared" si="2"/>
        <v>1</v>
      </c>
    </row>
    <row r="76" spans="1:7" ht="18.75" customHeight="1">
      <c r="A76" s="8" t="s">
        <v>4</v>
      </c>
      <c r="B76" s="9">
        <f>B75+B74+B73+B72+B71+B69+B67+B65+B63+B61+B59+B57+B55+B53+B51+B49+B47+B45+B43+B41+B39+B37+B35+B33+B31+B29+B27+B25+B23+B21+B19+B17+B15+B13+B11</f>
        <v>114909.99999999996</v>
      </c>
      <c r="C76" s="9">
        <f>C75+C74+C73+C72+C71+C69+C67+C65+C63+C61+C59+C57+C55+C53+C51+C49+C47+C45+C43+C41+C39+C37+C35+C33+C31+C29+C27+C25+C23+C21+C19+C17+C15+C13+C11</f>
        <v>114909.99999999996</v>
      </c>
      <c r="D76" s="9">
        <f t="shared" ref="D76:E76" si="32">D75+D74+D73+D72+D71+D69+D67+D65+D63+D61+D59+D57+D55+D53+D51+D49+D47+D45+D43+D41+D39+D37+D35+D33+D31+D29+D27+D25+D23+D21+D19+D17+D15+D13+D11</f>
        <v>114909.99999999996</v>
      </c>
      <c r="E76" s="9">
        <f t="shared" si="32"/>
        <v>114909.99999999996</v>
      </c>
      <c r="F76" s="104">
        <f t="shared" ref="F76:F79" si="33">E76/C76</f>
        <v>1</v>
      </c>
      <c r="G76" s="104">
        <f t="shared" ref="G76:G79" si="34">E76/D76</f>
        <v>1</v>
      </c>
    </row>
    <row r="77" spans="1:7" ht="18.75" customHeight="1">
      <c r="A77" s="8" t="s">
        <v>3</v>
      </c>
      <c r="B77" s="8"/>
      <c r="C77" s="8"/>
      <c r="D77" s="95"/>
      <c r="E77" s="95"/>
      <c r="F77" s="103"/>
      <c r="G77" s="103"/>
    </row>
    <row r="78" spans="1:7" ht="18.75" customHeight="1">
      <c r="A78" s="8" t="s">
        <v>54</v>
      </c>
      <c r="B78" s="9">
        <f>B70+B68+B66+B64+B62+B60+B58+B56+B54+B52+B50+B48+B46+B44+B42+B40+B38+B36+B34+B32+B30+B28+B26+B24+B22+B20+B18+B16+B14+B12</f>
        <v>53555.200000000012</v>
      </c>
      <c r="C78" s="9">
        <f>C70+C68+C66+C64+C62+C60+C58+C56+C54+C52+C50+C48+C46+C44+C42+C40+C38+C36+C34+C32+C30+C28+C26+C24+C22+C20+C18+C16+C14+C12</f>
        <v>53555.200000000012</v>
      </c>
      <c r="D78" s="9">
        <f t="shared" ref="D78:E78" si="35">D70+D68+D66+D64+D62+D60+D58+D56+D54+D52+D50+D48+D46+D44+D42+D40+D38+D36+D34+D32+D30+D28+D26+D24+D22+D20+D18+D16+D14+D12</f>
        <v>53555.200000000012</v>
      </c>
      <c r="E78" s="9">
        <f t="shared" si="35"/>
        <v>53555.200000000012</v>
      </c>
      <c r="F78" s="104">
        <f t="shared" si="33"/>
        <v>1</v>
      </c>
      <c r="G78" s="104">
        <f t="shared" si="34"/>
        <v>1</v>
      </c>
    </row>
    <row r="79" spans="1:7" ht="18.75" customHeight="1">
      <c r="A79" s="8" t="s">
        <v>1</v>
      </c>
      <c r="B79" s="9">
        <f>B75+B74+B73+B72+B71</f>
        <v>61354.799999999996</v>
      </c>
      <c r="C79" s="9">
        <f>C75+C74+C73+C72+C71</f>
        <v>61354.799999999996</v>
      </c>
      <c r="D79" s="9">
        <f t="shared" ref="D79:E79" si="36">D75+D74+D73+D72+D71</f>
        <v>61354.799999999996</v>
      </c>
      <c r="E79" s="9">
        <f t="shared" si="36"/>
        <v>61354.799999999996</v>
      </c>
      <c r="F79" s="104">
        <f t="shared" si="33"/>
        <v>1</v>
      </c>
      <c r="G79" s="104">
        <f t="shared" si="34"/>
        <v>1</v>
      </c>
    </row>
    <row r="80" spans="1:7" ht="12.75" customHeight="1">
      <c r="A80" s="10"/>
      <c r="B80" s="10"/>
    </row>
    <row r="81" spans="1:7" ht="12.75" customHeight="1">
      <c r="A81" s="10"/>
      <c r="B81" s="10"/>
    </row>
    <row r="82" spans="1:7" ht="12.75" customHeight="1">
      <c r="A82" s="149" t="s">
        <v>53</v>
      </c>
      <c r="B82" s="149"/>
      <c r="C82" s="149"/>
      <c r="D82" s="149"/>
      <c r="E82" s="149"/>
      <c r="F82" s="149"/>
      <c r="G82" s="149"/>
    </row>
  </sheetData>
  <mergeCells count="2">
    <mergeCell ref="A7:G7"/>
    <mergeCell ref="A82:G82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2" fitToHeight="2" orientation="portrait" r:id="rId1"/>
  <headerFooter>
    <oddFooter>&amp;CСтраница &amp;P из &amp;N</oddFooter>
  </headerFooter>
  <rowBreaks count="1" manualBreakCount="1">
    <brk id="40" max="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61"/>
  <sheetViews>
    <sheetView showGridLines="0" view="pageBreakPreview" zoomScale="80" zoomScaleNormal="100" zoomScaleSheetLayoutView="80" workbookViewId="0">
      <pane ySplit="10" topLeftCell="A53" activePane="bottomLeft" state="frozen"/>
      <selection pane="bottomLeft" activeCell="G58" sqref="G58"/>
    </sheetView>
  </sheetViews>
  <sheetFormatPr defaultRowHeight="15"/>
  <cols>
    <col min="1" max="1" width="33.7109375" style="33" customWidth="1"/>
    <col min="2" max="2" width="22" style="33" customWidth="1"/>
    <col min="3" max="3" width="14.42578125" style="33" customWidth="1"/>
    <col min="4" max="4" width="16" style="33" customWidth="1"/>
    <col min="5" max="5" width="14.28515625" style="33" customWidth="1"/>
    <col min="6" max="6" width="13.140625" style="33" customWidth="1"/>
    <col min="7" max="7" width="16.7109375" style="33" customWidth="1"/>
    <col min="8" max="16384" width="9.140625" style="33"/>
  </cols>
  <sheetData>
    <row r="1" spans="1:7" ht="18.75" customHeight="1">
      <c r="A1" s="23"/>
      <c r="G1" s="2" t="s">
        <v>196</v>
      </c>
    </row>
    <row r="2" spans="1:7" ht="18.75" customHeight="1">
      <c r="A2" s="23"/>
      <c r="G2" s="80" t="s">
        <v>197</v>
      </c>
    </row>
    <row r="3" spans="1:7" ht="18.75" customHeight="1">
      <c r="A3" s="23"/>
      <c r="G3" s="80" t="s">
        <v>198</v>
      </c>
    </row>
    <row r="4" spans="1:7" ht="18.75" customHeight="1">
      <c r="A4" s="23"/>
      <c r="G4" s="22"/>
    </row>
    <row r="5" spans="1:7" ht="18.75" customHeight="1">
      <c r="A5" s="23"/>
      <c r="G5" s="22" t="s">
        <v>52</v>
      </c>
    </row>
    <row r="6" spans="1:7" ht="18.75" customHeight="1">
      <c r="A6" s="23"/>
      <c r="B6" s="23"/>
    </row>
    <row r="7" spans="1:7" ht="48.75" customHeight="1">
      <c r="A7" s="112" t="s">
        <v>214</v>
      </c>
      <c r="B7" s="112"/>
      <c r="C7" s="113"/>
      <c r="D7" s="113"/>
      <c r="E7" s="113"/>
      <c r="F7" s="113"/>
      <c r="G7" s="113"/>
    </row>
    <row r="8" spans="1:7" ht="26.25" customHeight="1">
      <c r="A8" s="23"/>
      <c r="G8" s="25" t="s">
        <v>51</v>
      </c>
    </row>
    <row r="9" spans="1:7" ht="129.7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8.75" customHeight="1">
      <c r="A10" s="38">
        <v>1</v>
      </c>
      <c r="B10" s="38">
        <v>2</v>
      </c>
      <c r="C10" s="38">
        <v>3</v>
      </c>
      <c r="D10" s="38">
        <v>4</v>
      </c>
      <c r="E10" s="38">
        <v>5</v>
      </c>
      <c r="F10" s="38">
        <v>6</v>
      </c>
      <c r="G10" s="38">
        <v>7</v>
      </c>
    </row>
    <row r="11" spans="1:7" ht="18.75" customHeight="1">
      <c r="A11" s="26" t="s">
        <v>49</v>
      </c>
      <c r="B11" s="27">
        <f>SUM(B12)</f>
        <v>3000</v>
      </c>
      <c r="C11" s="27">
        <f t="shared" ref="C11:E11" si="0">SUM(C12)</f>
        <v>3000</v>
      </c>
      <c r="D11" s="27">
        <f t="shared" si="0"/>
        <v>900</v>
      </c>
      <c r="E11" s="27">
        <f t="shared" si="0"/>
        <v>900</v>
      </c>
      <c r="F11" s="42">
        <f t="shared" ref="F11:F58" si="1">E11/C11</f>
        <v>0.3</v>
      </c>
      <c r="G11" s="42">
        <f t="shared" ref="G11:G58" si="2">E11/D11</f>
        <v>1</v>
      </c>
    </row>
    <row r="12" spans="1:7" ht="18.75" customHeight="1">
      <c r="A12" s="28" t="s">
        <v>48</v>
      </c>
      <c r="B12" s="29">
        <v>3000</v>
      </c>
      <c r="C12" s="29">
        <v>3000</v>
      </c>
      <c r="D12" s="64">
        <v>900</v>
      </c>
      <c r="E12" s="64">
        <v>900</v>
      </c>
      <c r="F12" s="43">
        <f t="shared" si="1"/>
        <v>0.3</v>
      </c>
      <c r="G12" s="43">
        <f t="shared" si="2"/>
        <v>1</v>
      </c>
    </row>
    <row r="13" spans="1:7" ht="18.75" customHeight="1">
      <c r="A13" s="26" t="s">
        <v>47</v>
      </c>
      <c r="B13" s="27">
        <f>SUM(B14:B18)</f>
        <v>10100</v>
      </c>
      <c r="C13" s="27">
        <f t="shared" ref="C13:E13" si="3">SUM(C14:C18)</f>
        <v>10100</v>
      </c>
      <c r="D13" s="27">
        <f t="shared" si="3"/>
        <v>1850</v>
      </c>
      <c r="E13" s="27">
        <f t="shared" si="3"/>
        <v>500</v>
      </c>
      <c r="F13" s="42">
        <f t="shared" si="1"/>
        <v>4.9504950495049507E-2</v>
      </c>
      <c r="G13" s="42">
        <f t="shared" si="2"/>
        <v>0.27027027027027029</v>
      </c>
    </row>
    <row r="14" spans="1:7" ht="18.75" customHeight="1">
      <c r="A14" s="28" t="s">
        <v>46</v>
      </c>
      <c r="B14" s="29">
        <v>4400</v>
      </c>
      <c r="C14" s="29">
        <v>4400</v>
      </c>
      <c r="D14" s="64">
        <v>0</v>
      </c>
      <c r="E14" s="64">
        <v>0</v>
      </c>
      <c r="F14" s="43">
        <f t="shared" si="1"/>
        <v>0</v>
      </c>
      <c r="G14" s="43">
        <v>0</v>
      </c>
    </row>
    <row r="15" spans="1:7" ht="18.75" customHeight="1">
      <c r="A15" s="28" t="s">
        <v>45</v>
      </c>
      <c r="B15" s="29">
        <v>4000</v>
      </c>
      <c r="C15" s="29">
        <v>4000</v>
      </c>
      <c r="D15" s="64">
        <v>1200</v>
      </c>
      <c r="E15" s="64">
        <v>0</v>
      </c>
      <c r="F15" s="43">
        <f t="shared" si="1"/>
        <v>0</v>
      </c>
      <c r="G15" s="43">
        <v>0</v>
      </c>
    </row>
    <row r="16" spans="1:7" ht="18.75" customHeight="1">
      <c r="A16" s="28" t="s">
        <v>44</v>
      </c>
      <c r="B16" s="29">
        <v>700</v>
      </c>
      <c r="C16" s="29">
        <v>700</v>
      </c>
      <c r="D16" s="64">
        <v>0</v>
      </c>
      <c r="E16" s="64">
        <v>0</v>
      </c>
      <c r="F16" s="43">
        <f t="shared" si="1"/>
        <v>0</v>
      </c>
      <c r="G16" s="43">
        <v>0</v>
      </c>
    </row>
    <row r="17" spans="1:7" ht="18.75" customHeight="1">
      <c r="A17" s="28" t="s">
        <v>43</v>
      </c>
      <c r="B17" s="29">
        <v>500</v>
      </c>
      <c r="C17" s="29">
        <v>500</v>
      </c>
      <c r="D17" s="64">
        <v>150</v>
      </c>
      <c r="E17" s="64">
        <v>0</v>
      </c>
      <c r="F17" s="43">
        <f t="shared" si="1"/>
        <v>0</v>
      </c>
      <c r="G17" s="43">
        <v>0</v>
      </c>
    </row>
    <row r="18" spans="1:7" ht="18.75" customHeight="1">
      <c r="A18" s="28" t="s">
        <v>42</v>
      </c>
      <c r="B18" s="29">
        <v>500</v>
      </c>
      <c r="C18" s="29">
        <v>500</v>
      </c>
      <c r="D18" s="64">
        <v>500</v>
      </c>
      <c r="E18" s="64">
        <v>500</v>
      </c>
      <c r="F18" s="43">
        <f t="shared" si="1"/>
        <v>1</v>
      </c>
      <c r="G18" s="43">
        <f t="shared" si="2"/>
        <v>1</v>
      </c>
    </row>
    <row r="19" spans="1:7" ht="18.75" customHeight="1">
      <c r="A19" s="26" t="s">
        <v>41</v>
      </c>
      <c r="B19" s="27">
        <f>SUM(B20:B22)</f>
        <v>8000</v>
      </c>
      <c r="C19" s="27">
        <f t="shared" ref="C19:E19" si="4">SUM(C20:C22)</f>
        <v>8000</v>
      </c>
      <c r="D19" s="27">
        <f t="shared" si="4"/>
        <v>2000</v>
      </c>
      <c r="E19" s="27">
        <f t="shared" si="4"/>
        <v>2000</v>
      </c>
      <c r="F19" s="42">
        <f t="shared" si="1"/>
        <v>0.25</v>
      </c>
      <c r="G19" s="42">
        <f t="shared" si="2"/>
        <v>1</v>
      </c>
    </row>
    <row r="20" spans="1:7" ht="18.75" customHeight="1">
      <c r="A20" s="28" t="s">
        <v>40</v>
      </c>
      <c r="B20" s="29">
        <v>3000</v>
      </c>
      <c r="C20" s="29">
        <v>3000</v>
      </c>
      <c r="D20" s="64">
        <v>0</v>
      </c>
      <c r="E20" s="64">
        <v>0</v>
      </c>
      <c r="F20" s="43">
        <f t="shared" si="1"/>
        <v>0</v>
      </c>
      <c r="G20" s="43">
        <v>0</v>
      </c>
    </row>
    <row r="21" spans="1:7" ht="18.75" customHeight="1">
      <c r="A21" s="28" t="s">
        <v>39</v>
      </c>
      <c r="B21" s="29">
        <v>2000</v>
      </c>
      <c r="C21" s="29">
        <v>2000</v>
      </c>
      <c r="D21" s="64">
        <v>2000</v>
      </c>
      <c r="E21" s="64">
        <v>2000</v>
      </c>
      <c r="F21" s="43">
        <f t="shared" si="1"/>
        <v>1</v>
      </c>
      <c r="G21" s="43">
        <f t="shared" si="2"/>
        <v>1</v>
      </c>
    </row>
    <row r="22" spans="1:7" ht="18.75" customHeight="1">
      <c r="A22" s="28" t="s">
        <v>38</v>
      </c>
      <c r="B22" s="29">
        <v>3000</v>
      </c>
      <c r="C22" s="29">
        <v>3000</v>
      </c>
      <c r="D22" s="64">
        <v>0</v>
      </c>
      <c r="E22" s="64">
        <v>0</v>
      </c>
      <c r="F22" s="43">
        <f t="shared" si="1"/>
        <v>0</v>
      </c>
      <c r="G22" s="43">
        <v>0</v>
      </c>
    </row>
    <row r="23" spans="1:7" ht="18.75" customHeight="1">
      <c r="A23" s="26" t="s">
        <v>37</v>
      </c>
      <c r="B23" s="27">
        <f>SUM(B24)</f>
        <v>1900</v>
      </c>
      <c r="C23" s="27">
        <f t="shared" ref="C23:E23" si="5">SUM(C24)</f>
        <v>1900</v>
      </c>
      <c r="D23" s="27">
        <f t="shared" si="5"/>
        <v>1900</v>
      </c>
      <c r="E23" s="27">
        <f t="shared" si="5"/>
        <v>1900</v>
      </c>
      <c r="F23" s="42">
        <f t="shared" si="1"/>
        <v>1</v>
      </c>
      <c r="G23" s="42">
        <f t="shared" si="2"/>
        <v>1</v>
      </c>
    </row>
    <row r="24" spans="1:7" ht="18.75" customHeight="1">
      <c r="A24" s="28" t="s">
        <v>36</v>
      </c>
      <c r="B24" s="29">
        <v>1900</v>
      </c>
      <c r="C24" s="29">
        <v>1900</v>
      </c>
      <c r="D24" s="64">
        <v>1900</v>
      </c>
      <c r="E24" s="64">
        <v>1900</v>
      </c>
      <c r="F24" s="43">
        <f t="shared" si="1"/>
        <v>1</v>
      </c>
      <c r="G24" s="43">
        <f t="shared" si="2"/>
        <v>1</v>
      </c>
    </row>
    <row r="25" spans="1:7" ht="18.75" customHeight="1">
      <c r="A25" s="26" t="s">
        <v>35</v>
      </c>
      <c r="B25" s="27">
        <f>SUM(B26)</f>
        <v>1600</v>
      </c>
      <c r="C25" s="27">
        <f t="shared" ref="C25:E25" si="6">SUM(C26)</f>
        <v>1600</v>
      </c>
      <c r="D25" s="27">
        <f t="shared" si="6"/>
        <v>1600</v>
      </c>
      <c r="E25" s="27">
        <f t="shared" si="6"/>
        <v>1600</v>
      </c>
      <c r="F25" s="42">
        <f t="shared" si="1"/>
        <v>1</v>
      </c>
      <c r="G25" s="42">
        <f t="shared" si="2"/>
        <v>1</v>
      </c>
    </row>
    <row r="26" spans="1:7" ht="18.75" customHeight="1">
      <c r="A26" s="28" t="s">
        <v>34</v>
      </c>
      <c r="B26" s="29">
        <v>1600</v>
      </c>
      <c r="C26" s="29">
        <v>1600</v>
      </c>
      <c r="D26" s="64">
        <v>1600</v>
      </c>
      <c r="E26" s="64">
        <v>1600</v>
      </c>
      <c r="F26" s="43">
        <f t="shared" si="1"/>
        <v>1</v>
      </c>
      <c r="G26" s="43">
        <f t="shared" si="2"/>
        <v>1</v>
      </c>
    </row>
    <row r="27" spans="1:7" ht="18.75" customHeight="1">
      <c r="A27" s="26" t="s">
        <v>33</v>
      </c>
      <c r="B27" s="27">
        <f>SUM(B28:B30)</f>
        <v>6600</v>
      </c>
      <c r="C27" s="27">
        <f t="shared" ref="C27:E27" si="7">SUM(C28:C30)</f>
        <v>6600</v>
      </c>
      <c r="D27" s="27">
        <f t="shared" si="7"/>
        <v>900</v>
      </c>
      <c r="E27" s="27">
        <f t="shared" si="7"/>
        <v>900</v>
      </c>
      <c r="F27" s="42">
        <f t="shared" si="1"/>
        <v>0.13636363636363635</v>
      </c>
      <c r="G27" s="42">
        <v>0</v>
      </c>
    </row>
    <row r="28" spans="1:7" ht="18.75" customHeight="1">
      <c r="A28" s="28" t="s">
        <v>32</v>
      </c>
      <c r="B28" s="29">
        <v>3000</v>
      </c>
      <c r="C28" s="29">
        <v>3000</v>
      </c>
      <c r="D28" s="64">
        <v>900</v>
      </c>
      <c r="E28" s="64">
        <v>900</v>
      </c>
      <c r="F28" s="43">
        <f t="shared" ref="F28:F30" si="8">E28/C28</f>
        <v>0.3</v>
      </c>
      <c r="G28" s="43">
        <f t="shared" ref="G28:G32" si="9">E28/D28</f>
        <v>1</v>
      </c>
    </row>
    <row r="29" spans="1:7" ht="18.75" customHeight="1">
      <c r="A29" s="28" t="s">
        <v>31</v>
      </c>
      <c r="B29" s="29">
        <v>1600</v>
      </c>
      <c r="C29" s="29">
        <v>1600</v>
      </c>
      <c r="D29" s="64">
        <v>0</v>
      </c>
      <c r="E29" s="64">
        <v>0</v>
      </c>
      <c r="F29" s="43">
        <f t="shared" si="8"/>
        <v>0</v>
      </c>
      <c r="G29" s="43">
        <v>0</v>
      </c>
    </row>
    <row r="30" spans="1:7" ht="18.75" customHeight="1">
      <c r="A30" s="28" t="s">
        <v>30</v>
      </c>
      <c r="B30" s="29">
        <v>2000</v>
      </c>
      <c r="C30" s="29">
        <v>2000</v>
      </c>
      <c r="D30" s="64">
        <v>0</v>
      </c>
      <c r="E30" s="64">
        <v>0</v>
      </c>
      <c r="F30" s="43">
        <f t="shared" si="8"/>
        <v>0</v>
      </c>
      <c r="G30" s="43">
        <v>0</v>
      </c>
    </row>
    <row r="31" spans="1:7" ht="18.75" customHeight="1">
      <c r="A31" s="26" t="s">
        <v>29</v>
      </c>
      <c r="B31" s="27">
        <f>SUM(B32:B33)</f>
        <v>8000</v>
      </c>
      <c r="C31" s="27">
        <f t="shared" ref="C31:E31" si="10">SUM(C32:C33)</f>
        <v>8000</v>
      </c>
      <c r="D31" s="27">
        <f t="shared" si="10"/>
        <v>5200</v>
      </c>
      <c r="E31" s="27">
        <f t="shared" si="10"/>
        <v>5200</v>
      </c>
      <c r="F31" s="42">
        <f t="shared" si="1"/>
        <v>0.65</v>
      </c>
      <c r="G31" s="42">
        <f t="shared" si="2"/>
        <v>1</v>
      </c>
    </row>
    <row r="32" spans="1:7" ht="18.75" customHeight="1">
      <c r="A32" s="28" t="s">
        <v>28</v>
      </c>
      <c r="B32" s="29">
        <v>4000</v>
      </c>
      <c r="C32" s="29">
        <v>4000</v>
      </c>
      <c r="D32" s="64">
        <v>4000</v>
      </c>
      <c r="E32" s="64">
        <v>4000</v>
      </c>
      <c r="F32" s="43">
        <f t="shared" si="1"/>
        <v>1</v>
      </c>
      <c r="G32" s="43">
        <f t="shared" si="9"/>
        <v>1</v>
      </c>
    </row>
    <row r="33" spans="1:7" ht="18.75" customHeight="1">
      <c r="A33" s="28" t="s">
        <v>27</v>
      </c>
      <c r="B33" s="29">
        <v>4000</v>
      </c>
      <c r="C33" s="29">
        <v>4000</v>
      </c>
      <c r="D33" s="64">
        <v>1200</v>
      </c>
      <c r="E33" s="64">
        <v>1200</v>
      </c>
      <c r="F33" s="43">
        <f t="shared" si="1"/>
        <v>0.3</v>
      </c>
      <c r="G33" s="43">
        <f t="shared" si="2"/>
        <v>1</v>
      </c>
    </row>
    <row r="34" spans="1:7" ht="18.75" customHeight="1">
      <c r="A34" s="26" t="s">
        <v>26</v>
      </c>
      <c r="B34" s="27">
        <f>SUM(B35)</f>
        <v>2000</v>
      </c>
      <c r="C34" s="27">
        <f t="shared" ref="C34:E34" si="11">SUM(C35)</f>
        <v>2000</v>
      </c>
      <c r="D34" s="27">
        <f t="shared" si="11"/>
        <v>600</v>
      </c>
      <c r="E34" s="27">
        <f t="shared" si="11"/>
        <v>600</v>
      </c>
      <c r="F34" s="42">
        <f t="shared" ref="F34:F35" si="12">E34/C34</f>
        <v>0.3</v>
      </c>
      <c r="G34" s="42">
        <f t="shared" ref="G34:G35" si="13">E34/D34</f>
        <v>1</v>
      </c>
    </row>
    <row r="35" spans="1:7" ht="18.75" customHeight="1">
      <c r="A35" s="28" t="s">
        <v>25</v>
      </c>
      <c r="B35" s="29">
        <v>2000</v>
      </c>
      <c r="C35" s="29">
        <v>2000</v>
      </c>
      <c r="D35" s="64">
        <v>600</v>
      </c>
      <c r="E35" s="64">
        <v>600</v>
      </c>
      <c r="F35" s="43">
        <f t="shared" si="12"/>
        <v>0.3</v>
      </c>
      <c r="G35" s="43">
        <f t="shared" si="13"/>
        <v>1</v>
      </c>
    </row>
    <row r="36" spans="1:7" ht="18.75" customHeight="1">
      <c r="A36" s="26" t="s">
        <v>24</v>
      </c>
      <c r="B36" s="27">
        <f>SUM(B37:B39)</f>
        <v>33400</v>
      </c>
      <c r="C36" s="27">
        <f t="shared" ref="C36:E36" si="14">SUM(C37:C39)</f>
        <v>33400</v>
      </c>
      <c r="D36" s="27">
        <f t="shared" si="14"/>
        <v>10400</v>
      </c>
      <c r="E36" s="27">
        <f t="shared" si="14"/>
        <v>8980</v>
      </c>
      <c r="F36" s="42">
        <f t="shared" si="1"/>
        <v>0.2688622754491018</v>
      </c>
      <c r="G36" s="42">
        <f t="shared" si="2"/>
        <v>0.8634615384615385</v>
      </c>
    </row>
    <row r="37" spans="1:7" ht="18.75" customHeight="1">
      <c r="A37" s="28" t="s">
        <v>23</v>
      </c>
      <c r="B37" s="29">
        <v>4400</v>
      </c>
      <c r="C37" s="29">
        <v>4400</v>
      </c>
      <c r="D37" s="64">
        <v>800</v>
      </c>
      <c r="E37" s="64">
        <v>800</v>
      </c>
      <c r="F37" s="43">
        <f t="shared" si="1"/>
        <v>0.18181818181818182</v>
      </c>
      <c r="G37" s="43">
        <f t="shared" si="2"/>
        <v>1</v>
      </c>
    </row>
    <row r="38" spans="1:7" ht="18.75" customHeight="1">
      <c r="A38" s="28" t="s">
        <v>21</v>
      </c>
      <c r="B38" s="29">
        <v>25000</v>
      </c>
      <c r="C38" s="29">
        <v>25000</v>
      </c>
      <c r="D38" s="64">
        <v>7500</v>
      </c>
      <c r="E38" s="64">
        <v>6080</v>
      </c>
      <c r="F38" s="43">
        <f t="shared" si="1"/>
        <v>0.2432</v>
      </c>
      <c r="G38" s="43">
        <f t="shared" si="2"/>
        <v>0.81066666666666665</v>
      </c>
    </row>
    <row r="39" spans="1:7" ht="18.75" customHeight="1">
      <c r="A39" s="28" t="s">
        <v>20</v>
      </c>
      <c r="B39" s="29">
        <v>4000</v>
      </c>
      <c r="C39" s="29">
        <v>4000</v>
      </c>
      <c r="D39" s="64">
        <v>2100</v>
      </c>
      <c r="E39" s="64">
        <v>2100</v>
      </c>
      <c r="F39" s="43">
        <f t="shared" si="1"/>
        <v>0.52500000000000002</v>
      </c>
      <c r="G39" s="43">
        <f t="shared" si="2"/>
        <v>1</v>
      </c>
    </row>
    <row r="40" spans="1:7" ht="18.75" customHeight="1">
      <c r="A40" s="26" t="s">
        <v>19</v>
      </c>
      <c r="B40" s="27">
        <f>SUM(B41)</f>
        <v>3400</v>
      </c>
      <c r="C40" s="27">
        <f t="shared" ref="C40:E40" si="15">SUM(C41)</f>
        <v>3400</v>
      </c>
      <c r="D40" s="27">
        <f t="shared" si="15"/>
        <v>0</v>
      </c>
      <c r="E40" s="27">
        <f t="shared" si="15"/>
        <v>0</v>
      </c>
      <c r="F40" s="42">
        <f t="shared" si="1"/>
        <v>0</v>
      </c>
      <c r="G40" s="42">
        <v>0</v>
      </c>
    </row>
    <row r="41" spans="1:7" ht="18.75" customHeight="1">
      <c r="A41" s="28" t="s">
        <v>18</v>
      </c>
      <c r="B41" s="29">
        <v>3400</v>
      </c>
      <c r="C41" s="29">
        <v>3400</v>
      </c>
      <c r="D41" s="64">
        <v>0</v>
      </c>
      <c r="E41" s="64">
        <v>0</v>
      </c>
      <c r="F41" s="43">
        <f t="shared" si="1"/>
        <v>0</v>
      </c>
      <c r="G41" s="43">
        <v>0</v>
      </c>
    </row>
    <row r="42" spans="1:7" ht="18.75" customHeight="1">
      <c r="A42" s="26" t="s">
        <v>17</v>
      </c>
      <c r="B42" s="27">
        <f>SUM(B43)</f>
        <v>3000</v>
      </c>
      <c r="C42" s="27">
        <f t="shared" ref="C42" si="16">SUM(C43)</f>
        <v>3000</v>
      </c>
      <c r="D42" s="27">
        <f t="shared" ref="D42" si="17">SUM(D43)</f>
        <v>0</v>
      </c>
      <c r="E42" s="27">
        <f t="shared" ref="E42" si="18">SUM(E43)</f>
        <v>0</v>
      </c>
      <c r="F42" s="42">
        <f t="shared" si="1"/>
        <v>0</v>
      </c>
      <c r="G42" s="42">
        <v>0</v>
      </c>
    </row>
    <row r="43" spans="1:7" ht="18.75" customHeight="1">
      <c r="A43" s="28" t="s">
        <v>16</v>
      </c>
      <c r="B43" s="29">
        <v>3000</v>
      </c>
      <c r="C43" s="29">
        <v>3000</v>
      </c>
      <c r="D43" s="64">
        <v>0</v>
      </c>
      <c r="E43" s="64">
        <v>0</v>
      </c>
      <c r="F43" s="43">
        <f t="shared" si="1"/>
        <v>0</v>
      </c>
      <c r="G43" s="43">
        <v>0</v>
      </c>
    </row>
    <row r="44" spans="1:7" ht="18.75" customHeight="1">
      <c r="A44" s="26" t="s">
        <v>15</v>
      </c>
      <c r="B44" s="27">
        <f>SUM(B45)</f>
        <v>3000</v>
      </c>
      <c r="C44" s="27">
        <f t="shared" ref="C44" si="19">SUM(C45)</f>
        <v>3000</v>
      </c>
      <c r="D44" s="27">
        <f t="shared" ref="D44" si="20">SUM(D45)</f>
        <v>3000</v>
      </c>
      <c r="E44" s="27">
        <f t="shared" ref="E44" si="21">SUM(E45)</f>
        <v>3000</v>
      </c>
      <c r="F44" s="42">
        <f t="shared" si="1"/>
        <v>1</v>
      </c>
      <c r="G44" s="42">
        <f t="shared" si="2"/>
        <v>1</v>
      </c>
    </row>
    <row r="45" spans="1:7" ht="18.75" customHeight="1">
      <c r="A45" s="28" t="s">
        <v>14</v>
      </c>
      <c r="B45" s="29">
        <v>3000</v>
      </c>
      <c r="C45" s="29">
        <v>3000</v>
      </c>
      <c r="D45" s="64">
        <v>3000</v>
      </c>
      <c r="E45" s="64">
        <v>3000</v>
      </c>
      <c r="F45" s="43">
        <f t="shared" si="1"/>
        <v>1</v>
      </c>
      <c r="G45" s="43">
        <f t="shared" si="2"/>
        <v>1</v>
      </c>
    </row>
    <row r="46" spans="1:7" ht="18.75" customHeight="1">
      <c r="A46" s="26" t="s">
        <v>13</v>
      </c>
      <c r="B46" s="27">
        <f>SUM(B47:B48)</f>
        <v>6000</v>
      </c>
      <c r="C46" s="27">
        <f t="shared" ref="C46:E46" si="22">SUM(C47:C48)</f>
        <v>6000</v>
      </c>
      <c r="D46" s="27">
        <f t="shared" si="22"/>
        <v>4600</v>
      </c>
      <c r="E46" s="27">
        <f t="shared" si="22"/>
        <v>4600</v>
      </c>
      <c r="F46" s="42">
        <f t="shared" ref="F46:F47" si="23">E46/C46</f>
        <v>0.76666666666666672</v>
      </c>
      <c r="G46" s="42">
        <f t="shared" ref="G46:G48" si="24">E46/D46</f>
        <v>1</v>
      </c>
    </row>
    <row r="47" spans="1:7" ht="18.75" customHeight="1">
      <c r="A47" s="28" t="s">
        <v>12</v>
      </c>
      <c r="B47" s="29">
        <v>2000</v>
      </c>
      <c r="C47" s="29">
        <v>2000</v>
      </c>
      <c r="D47" s="64">
        <v>600</v>
      </c>
      <c r="E47" s="64">
        <v>600</v>
      </c>
      <c r="F47" s="43">
        <f t="shared" si="23"/>
        <v>0.3</v>
      </c>
      <c r="G47" s="43">
        <f t="shared" si="24"/>
        <v>1</v>
      </c>
    </row>
    <row r="48" spans="1:7" ht="18.75" customHeight="1">
      <c r="A48" s="28" t="s">
        <v>10</v>
      </c>
      <c r="B48" s="29">
        <v>4000</v>
      </c>
      <c r="C48" s="29">
        <v>4000</v>
      </c>
      <c r="D48" s="64">
        <v>4000</v>
      </c>
      <c r="E48" s="64">
        <v>4000</v>
      </c>
      <c r="F48" s="43">
        <f t="shared" si="1"/>
        <v>1</v>
      </c>
      <c r="G48" s="43">
        <f t="shared" si="24"/>
        <v>1</v>
      </c>
    </row>
    <row r="49" spans="1:7" ht="18.75" customHeight="1">
      <c r="A49" s="26" t="s">
        <v>9</v>
      </c>
      <c r="B49" s="27">
        <f>SUM(B50)</f>
        <v>2000</v>
      </c>
      <c r="C49" s="27">
        <f t="shared" ref="C49:E49" si="25">SUM(C50)</f>
        <v>2000</v>
      </c>
      <c r="D49" s="27">
        <f t="shared" si="25"/>
        <v>2000</v>
      </c>
      <c r="E49" s="27">
        <f t="shared" si="25"/>
        <v>2000</v>
      </c>
      <c r="F49" s="42">
        <f t="shared" si="1"/>
        <v>1</v>
      </c>
      <c r="G49" s="42">
        <f t="shared" si="2"/>
        <v>1</v>
      </c>
    </row>
    <row r="50" spans="1:7" ht="18.75" customHeight="1">
      <c r="A50" s="28" t="s">
        <v>8</v>
      </c>
      <c r="B50" s="29">
        <v>2000</v>
      </c>
      <c r="C50" s="29">
        <v>2000</v>
      </c>
      <c r="D50" s="64">
        <v>2000</v>
      </c>
      <c r="E50" s="64">
        <v>2000</v>
      </c>
      <c r="F50" s="43">
        <f t="shared" si="1"/>
        <v>1</v>
      </c>
      <c r="G50" s="43">
        <f t="shared" si="2"/>
        <v>1</v>
      </c>
    </row>
    <row r="51" spans="1:7" ht="18.75" customHeight="1">
      <c r="A51" s="28" t="s">
        <v>7</v>
      </c>
      <c r="B51" s="29">
        <v>2000</v>
      </c>
      <c r="C51" s="29">
        <v>2000</v>
      </c>
      <c r="D51" s="64">
        <v>600</v>
      </c>
      <c r="E51" s="64">
        <v>600</v>
      </c>
      <c r="F51" s="43">
        <f t="shared" ref="F51:F52" si="26">E51/C51</f>
        <v>0.3</v>
      </c>
      <c r="G51" s="43">
        <f t="shared" ref="G51:G52" si="27">E51/D51</f>
        <v>1</v>
      </c>
    </row>
    <row r="52" spans="1:7" ht="18.75" customHeight="1">
      <c r="A52" s="28" t="s">
        <v>6</v>
      </c>
      <c r="B52" s="29">
        <v>3000</v>
      </c>
      <c r="C52" s="29">
        <v>3000</v>
      </c>
      <c r="D52" s="64">
        <v>600</v>
      </c>
      <c r="E52" s="64">
        <v>0</v>
      </c>
      <c r="F52" s="43">
        <f t="shared" si="26"/>
        <v>0</v>
      </c>
      <c r="G52" s="43">
        <f t="shared" si="27"/>
        <v>0</v>
      </c>
    </row>
    <row r="53" spans="1:7" ht="18.75" customHeight="1">
      <c r="A53" s="28" t="s">
        <v>5</v>
      </c>
      <c r="B53" s="29">
        <v>3000</v>
      </c>
      <c r="C53" s="29">
        <v>3000</v>
      </c>
      <c r="D53" s="64">
        <v>1400</v>
      </c>
      <c r="E53" s="64">
        <v>1400</v>
      </c>
      <c r="F53" s="43">
        <f t="shared" si="1"/>
        <v>0.46666666666666667</v>
      </c>
      <c r="G53" s="43">
        <f t="shared" si="2"/>
        <v>1</v>
      </c>
    </row>
    <row r="54" spans="1:7" ht="18.75" customHeight="1">
      <c r="A54" s="28" t="s">
        <v>193</v>
      </c>
      <c r="B54" s="29">
        <v>40000</v>
      </c>
      <c r="C54" s="29">
        <v>40000</v>
      </c>
      <c r="D54" s="64">
        <v>0</v>
      </c>
      <c r="E54" s="64">
        <v>0</v>
      </c>
      <c r="F54" s="43">
        <f t="shared" ref="F54" si="28">E54/C54</f>
        <v>0</v>
      </c>
      <c r="G54" s="43">
        <v>0</v>
      </c>
    </row>
    <row r="55" spans="1:7" ht="18.75" customHeight="1">
      <c r="A55" s="30" t="s">
        <v>4</v>
      </c>
      <c r="B55" s="31">
        <f>B53+B52+B51+B49+B46+B44+B42+B40+B36+B34+B31+B27+B25+B23+B19+B13+B11+B54</f>
        <v>140000</v>
      </c>
      <c r="C55" s="31">
        <f t="shared" ref="C55:E55" si="29">C53+C52+C51+C49+C46+C44+C42+C40+C36+C34+C31+C27+C25+C23+C19+C13+C11+C54</f>
        <v>140000</v>
      </c>
      <c r="D55" s="31">
        <f t="shared" si="29"/>
        <v>37550</v>
      </c>
      <c r="E55" s="31">
        <f t="shared" si="29"/>
        <v>34180</v>
      </c>
      <c r="F55" s="42">
        <f t="shared" si="1"/>
        <v>0.24414285714285713</v>
      </c>
      <c r="G55" s="42">
        <f t="shared" si="2"/>
        <v>0.91025299600532628</v>
      </c>
    </row>
    <row r="56" spans="1:7" ht="18.75" customHeight="1">
      <c r="A56" s="30" t="s">
        <v>3</v>
      </c>
      <c r="B56" s="30"/>
      <c r="C56" s="30"/>
      <c r="D56" s="30"/>
      <c r="E56" s="30"/>
      <c r="F56" s="42"/>
      <c r="G56" s="42"/>
    </row>
    <row r="57" spans="1:7" ht="18.75" customHeight="1">
      <c r="A57" s="30" t="s">
        <v>2</v>
      </c>
      <c r="B57" s="31">
        <f>B49+B46+B44+B42+B40+B36+B34+B31+B27+B25+B23+B19+B13+B11</f>
        <v>92000</v>
      </c>
      <c r="C57" s="31">
        <f>C49+C46+C44+C42+C40+C36+C34+C31+C27+C25+C23+C19+C13+C11</f>
        <v>92000</v>
      </c>
      <c r="D57" s="31">
        <f t="shared" ref="D57:E57" si="30">D49+D46+D44+D42+D40+D36+D34+D31+D27+D25+D23+D19+D13+D11</f>
        <v>34950</v>
      </c>
      <c r="E57" s="31">
        <f t="shared" si="30"/>
        <v>32180</v>
      </c>
      <c r="F57" s="42">
        <f t="shared" si="1"/>
        <v>0.3497826086956522</v>
      </c>
      <c r="G57" s="42">
        <f t="shared" si="2"/>
        <v>0.92074391988555082</v>
      </c>
    </row>
    <row r="58" spans="1:7" ht="18.75" customHeight="1">
      <c r="A58" s="30" t="s">
        <v>1</v>
      </c>
      <c r="B58" s="31">
        <f>B53+B52+B51+B54</f>
        <v>48000</v>
      </c>
      <c r="C58" s="31">
        <f t="shared" ref="C58:E58" si="31">C53+C52+C51+C54</f>
        <v>48000</v>
      </c>
      <c r="D58" s="31">
        <f t="shared" si="31"/>
        <v>2600</v>
      </c>
      <c r="E58" s="31">
        <f t="shared" si="31"/>
        <v>2000</v>
      </c>
      <c r="F58" s="42">
        <f t="shared" si="1"/>
        <v>4.1666666666666664E-2</v>
      </c>
      <c r="G58" s="42">
        <f t="shared" si="2"/>
        <v>0.76923076923076927</v>
      </c>
    </row>
    <row r="59" spans="1:7" ht="12.75" customHeight="1">
      <c r="A59" s="34"/>
      <c r="B59" s="34"/>
    </row>
    <row r="60" spans="1:7" ht="12.75" customHeight="1">
      <c r="A60" s="34"/>
      <c r="B60" s="34"/>
    </row>
    <row r="61" spans="1:7" ht="12.75" customHeight="1">
      <c r="A61" s="114" t="s">
        <v>0</v>
      </c>
      <c r="B61" s="114"/>
      <c r="C61" s="114"/>
      <c r="D61" s="114"/>
      <c r="E61" s="114"/>
      <c r="F61" s="114"/>
      <c r="G61" s="114"/>
    </row>
  </sheetData>
  <mergeCells count="2">
    <mergeCell ref="A7:G7"/>
    <mergeCell ref="A61:G61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 alignWithMargins="0">
    <oddFooter>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G38"/>
  <sheetViews>
    <sheetView showGridLines="0" view="pageBreakPreview" zoomScale="80" zoomScaleNormal="100" zoomScaleSheetLayoutView="80" workbookViewId="0">
      <pane ySplit="11" topLeftCell="A30" activePane="bottomLeft" state="frozen"/>
      <selection pane="bottomLeft" activeCell="G29" sqref="G29"/>
    </sheetView>
  </sheetViews>
  <sheetFormatPr defaultRowHeight="15"/>
  <cols>
    <col min="1" max="1" width="34.140625" style="1" customWidth="1"/>
    <col min="2" max="2" width="23.85546875" style="1" customWidth="1"/>
    <col min="3" max="3" width="13.28515625" style="1" customWidth="1"/>
    <col min="4" max="4" width="13.5703125" style="1" customWidth="1"/>
    <col min="5" max="5" width="12.140625" style="1" customWidth="1"/>
    <col min="6" max="6" width="14" style="1" customWidth="1"/>
    <col min="7" max="7" width="16" style="1" customWidth="1"/>
    <col min="8" max="16384" width="9.140625" style="1"/>
  </cols>
  <sheetData>
    <row r="1" spans="1:7" ht="18.75" customHeight="1">
      <c r="A1" s="4"/>
      <c r="C1" s="10"/>
      <c r="G1" s="2" t="s">
        <v>196</v>
      </c>
    </row>
    <row r="2" spans="1:7" ht="18.75" customHeight="1">
      <c r="A2" s="4"/>
      <c r="C2" s="10"/>
      <c r="G2" s="80" t="s">
        <v>197</v>
      </c>
    </row>
    <row r="3" spans="1:7" ht="18.75" customHeight="1">
      <c r="A3" s="4"/>
      <c r="C3" s="10"/>
      <c r="G3" s="80" t="s">
        <v>198</v>
      </c>
    </row>
    <row r="4" spans="1:7" ht="18.75" customHeight="1">
      <c r="A4" s="4"/>
      <c r="C4" s="10"/>
      <c r="G4" s="2"/>
    </row>
    <row r="5" spans="1:7" ht="18.75" customHeight="1">
      <c r="A5" s="4"/>
      <c r="C5" s="10"/>
      <c r="G5" s="2" t="s">
        <v>63</v>
      </c>
    </row>
    <row r="6" spans="1:7" ht="18.75" customHeight="1">
      <c r="A6" s="4"/>
      <c r="B6" s="2"/>
      <c r="C6" s="10"/>
    </row>
    <row r="7" spans="1:7" ht="62.25" customHeight="1">
      <c r="A7" s="124" t="s">
        <v>215</v>
      </c>
      <c r="B7" s="124"/>
      <c r="C7" s="148"/>
      <c r="D7" s="148"/>
      <c r="E7" s="148"/>
      <c r="F7" s="148"/>
      <c r="G7" s="148"/>
    </row>
    <row r="8" spans="1:7" ht="15.75">
      <c r="A8" s="5"/>
      <c r="B8" s="5"/>
      <c r="C8" s="10"/>
    </row>
    <row r="9" spans="1:7" ht="15.75">
      <c r="A9" s="4"/>
      <c r="C9" s="10"/>
      <c r="G9" s="6" t="s">
        <v>62</v>
      </c>
    </row>
    <row r="10" spans="1:7" ht="102.75" customHeight="1">
      <c r="A10" s="20" t="s">
        <v>181</v>
      </c>
      <c r="B10" s="20" t="s">
        <v>228</v>
      </c>
      <c r="C10" s="20" t="s">
        <v>182</v>
      </c>
      <c r="D10" s="20" t="s">
        <v>229</v>
      </c>
      <c r="E10" s="20" t="s">
        <v>230</v>
      </c>
      <c r="F10" s="20" t="s">
        <v>183</v>
      </c>
      <c r="G10" s="20" t="s">
        <v>231</v>
      </c>
    </row>
    <row r="11" spans="1:7" ht="18.75" customHeight="1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</row>
    <row r="12" spans="1:7" ht="18.75" customHeight="1">
      <c r="A12" s="17" t="s">
        <v>49</v>
      </c>
      <c r="B12" s="7">
        <f>B13</f>
        <v>859.2</v>
      </c>
      <c r="C12" s="7">
        <f t="shared" ref="C12:E12" si="0">C13</f>
        <v>859.2</v>
      </c>
      <c r="D12" s="7">
        <f t="shared" si="0"/>
        <v>859.2</v>
      </c>
      <c r="E12" s="7">
        <f t="shared" si="0"/>
        <v>859.2</v>
      </c>
      <c r="F12" s="42">
        <f t="shared" ref="F12:F35" si="1">E12/C12</f>
        <v>1</v>
      </c>
      <c r="G12" s="42">
        <f t="shared" ref="G12:G35" si="2">E12/D12</f>
        <v>1</v>
      </c>
    </row>
    <row r="13" spans="1:7" ht="18.75" customHeight="1">
      <c r="A13" s="11" t="s">
        <v>56</v>
      </c>
      <c r="B13" s="12">
        <v>859.2</v>
      </c>
      <c r="C13" s="12">
        <v>859.2</v>
      </c>
      <c r="D13" s="12">
        <v>859.2</v>
      </c>
      <c r="E13" s="12">
        <v>859.2</v>
      </c>
      <c r="F13" s="43">
        <f t="shared" si="1"/>
        <v>1</v>
      </c>
      <c r="G13" s="43">
        <f t="shared" si="2"/>
        <v>1</v>
      </c>
    </row>
    <row r="14" spans="1:7" ht="18.75" customHeight="1">
      <c r="A14" s="17" t="s">
        <v>61</v>
      </c>
      <c r="B14" s="7">
        <f>B15</f>
        <v>859.2</v>
      </c>
      <c r="C14" s="7">
        <f t="shared" ref="C14:E14" si="3">C15</f>
        <v>859.2</v>
      </c>
      <c r="D14" s="7">
        <f t="shared" si="3"/>
        <v>859.2</v>
      </c>
      <c r="E14" s="7">
        <f t="shared" si="3"/>
        <v>859.2</v>
      </c>
      <c r="F14" s="42">
        <f t="shared" si="1"/>
        <v>1</v>
      </c>
      <c r="G14" s="42">
        <f t="shared" si="2"/>
        <v>1</v>
      </c>
    </row>
    <row r="15" spans="1:7" ht="18.75" customHeight="1">
      <c r="A15" s="11" t="s">
        <v>56</v>
      </c>
      <c r="B15" s="12">
        <v>859.2</v>
      </c>
      <c r="C15" s="12">
        <v>859.2</v>
      </c>
      <c r="D15" s="12">
        <v>859.2</v>
      </c>
      <c r="E15" s="12">
        <v>859.2</v>
      </c>
      <c r="F15" s="43">
        <f t="shared" si="1"/>
        <v>1</v>
      </c>
      <c r="G15" s="43">
        <f t="shared" si="2"/>
        <v>1</v>
      </c>
    </row>
    <row r="16" spans="1:7" ht="18.75" customHeight="1">
      <c r="A16" s="17" t="s">
        <v>41</v>
      </c>
      <c r="B16" s="7">
        <f>B17</f>
        <v>859.2</v>
      </c>
      <c r="C16" s="7">
        <f t="shared" ref="C16:E16" si="4">C17</f>
        <v>859.2</v>
      </c>
      <c r="D16" s="7">
        <f t="shared" si="4"/>
        <v>859.2</v>
      </c>
      <c r="E16" s="7">
        <f t="shared" si="4"/>
        <v>859.2</v>
      </c>
      <c r="F16" s="42">
        <f t="shared" si="1"/>
        <v>1</v>
      </c>
      <c r="G16" s="42">
        <f t="shared" si="2"/>
        <v>1</v>
      </c>
    </row>
    <row r="17" spans="1:7" ht="18.75" customHeight="1">
      <c r="A17" s="11" t="s">
        <v>56</v>
      </c>
      <c r="B17" s="12">
        <v>859.2</v>
      </c>
      <c r="C17" s="12">
        <v>859.2</v>
      </c>
      <c r="D17" s="12">
        <v>859.2</v>
      </c>
      <c r="E17" s="12">
        <v>859.2</v>
      </c>
      <c r="F17" s="43">
        <f t="shared" si="1"/>
        <v>1</v>
      </c>
      <c r="G17" s="43">
        <f t="shared" si="2"/>
        <v>1</v>
      </c>
    </row>
    <row r="18" spans="1:7" ht="18.75" customHeight="1">
      <c r="A18" s="17" t="s">
        <v>60</v>
      </c>
      <c r="B18" s="7">
        <f>B19</f>
        <v>859.3</v>
      </c>
      <c r="C18" s="7">
        <f t="shared" ref="C18:E18" si="5">C19</f>
        <v>859.3</v>
      </c>
      <c r="D18" s="7">
        <f t="shared" si="5"/>
        <v>859.3</v>
      </c>
      <c r="E18" s="7">
        <f t="shared" si="5"/>
        <v>859.3</v>
      </c>
      <c r="F18" s="42">
        <f t="shared" si="1"/>
        <v>1</v>
      </c>
      <c r="G18" s="42">
        <f t="shared" si="2"/>
        <v>1</v>
      </c>
    </row>
    <row r="19" spans="1:7" ht="18.75" customHeight="1">
      <c r="A19" s="11" t="s">
        <v>56</v>
      </c>
      <c r="B19" s="12">
        <v>859.3</v>
      </c>
      <c r="C19" s="12">
        <v>859.3</v>
      </c>
      <c r="D19" s="12">
        <v>859.3</v>
      </c>
      <c r="E19" s="12">
        <v>859.3</v>
      </c>
      <c r="F19" s="43">
        <f t="shared" si="1"/>
        <v>1</v>
      </c>
      <c r="G19" s="43">
        <f t="shared" si="2"/>
        <v>1</v>
      </c>
    </row>
    <row r="20" spans="1:7" ht="18.75" customHeight="1">
      <c r="A20" s="17" t="s">
        <v>59</v>
      </c>
      <c r="B20" s="7">
        <f>B21</f>
        <v>859.3</v>
      </c>
      <c r="C20" s="7">
        <f t="shared" ref="C20:E20" si="6">C21</f>
        <v>859.3</v>
      </c>
      <c r="D20" s="7">
        <f t="shared" si="6"/>
        <v>859.3</v>
      </c>
      <c r="E20" s="7">
        <f t="shared" si="6"/>
        <v>859.3</v>
      </c>
      <c r="F20" s="42">
        <f t="shared" si="1"/>
        <v>1</v>
      </c>
      <c r="G20" s="42">
        <f t="shared" si="2"/>
        <v>1</v>
      </c>
    </row>
    <row r="21" spans="1:7" ht="18.75" customHeight="1">
      <c r="A21" s="11" t="s">
        <v>56</v>
      </c>
      <c r="B21" s="12">
        <v>859.3</v>
      </c>
      <c r="C21" s="12">
        <v>859.3</v>
      </c>
      <c r="D21" s="12">
        <v>859.3</v>
      </c>
      <c r="E21" s="12">
        <v>859.3</v>
      </c>
      <c r="F21" s="43">
        <f t="shared" si="1"/>
        <v>1</v>
      </c>
      <c r="G21" s="43">
        <f t="shared" si="2"/>
        <v>1</v>
      </c>
    </row>
    <row r="22" spans="1:7" ht="18.75" customHeight="1">
      <c r="A22" s="17" t="s">
        <v>58</v>
      </c>
      <c r="B22" s="7">
        <f>B23</f>
        <v>859.3</v>
      </c>
      <c r="C22" s="7">
        <f t="shared" ref="C22:E22" si="7">C23</f>
        <v>859.3</v>
      </c>
      <c r="D22" s="7">
        <f t="shared" si="7"/>
        <v>859.3</v>
      </c>
      <c r="E22" s="7">
        <f t="shared" si="7"/>
        <v>859.3</v>
      </c>
      <c r="F22" s="42">
        <f t="shared" si="1"/>
        <v>1</v>
      </c>
      <c r="G22" s="42">
        <f t="shared" si="2"/>
        <v>1</v>
      </c>
    </row>
    <row r="23" spans="1:7" ht="18.75" customHeight="1">
      <c r="A23" s="11" t="s">
        <v>56</v>
      </c>
      <c r="B23" s="12">
        <v>859.3</v>
      </c>
      <c r="C23" s="12">
        <v>859.3</v>
      </c>
      <c r="D23" s="12">
        <v>859.3</v>
      </c>
      <c r="E23" s="12">
        <v>859.3</v>
      </c>
      <c r="F23" s="43">
        <f t="shared" si="1"/>
        <v>1</v>
      </c>
      <c r="G23" s="43">
        <f t="shared" si="2"/>
        <v>1</v>
      </c>
    </row>
    <row r="24" spans="1:7" ht="18.75" customHeight="1">
      <c r="A24" s="17" t="s">
        <v>17</v>
      </c>
      <c r="B24" s="7">
        <f>B25</f>
        <v>859.3</v>
      </c>
      <c r="C24" s="7">
        <f t="shared" ref="C24:E24" si="8">C25</f>
        <v>859.3</v>
      </c>
      <c r="D24" s="7">
        <f t="shared" si="8"/>
        <v>859.3</v>
      </c>
      <c r="E24" s="7">
        <f t="shared" si="8"/>
        <v>859.3</v>
      </c>
      <c r="F24" s="42">
        <f t="shared" si="1"/>
        <v>1</v>
      </c>
      <c r="G24" s="42">
        <f t="shared" si="2"/>
        <v>1</v>
      </c>
    </row>
    <row r="25" spans="1:7" ht="18.75" customHeight="1">
      <c r="A25" s="11" t="s">
        <v>56</v>
      </c>
      <c r="B25" s="12">
        <v>859.3</v>
      </c>
      <c r="C25" s="12">
        <v>859.3</v>
      </c>
      <c r="D25" s="12">
        <v>859.3</v>
      </c>
      <c r="E25" s="12">
        <v>859.3</v>
      </c>
      <c r="F25" s="43">
        <f t="shared" si="1"/>
        <v>1</v>
      </c>
      <c r="G25" s="43">
        <f t="shared" si="2"/>
        <v>1</v>
      </c>
    </row>
    <row r="26" spans="1:7" ht="18.75" customHeight="1">
      <c r="A26" s="17" t="s">
        <v>57</v>
      </c>
      <c r="B26" s="7">
        <f>B27</f>
        <v>859.3</v>
      </c>
      <c r="C26" s="7">
        <f t="shared" ref="C26:E26" si="9">C27</f>
        <v>859.3</v>
      </c>
      <c r="D26" s="7">
        <f t="shared" si="9"/>
        <v>859.3</v>
      </c>
      <c r="E26" s="7">
        <f t="shared" si="9"/>
        <v>859.3</v>
      </c>
      <c r="F26" s="42">
        <f t="shared" si="1"/>
        <v>1</v>
      </c>
      <c r="G26" s="42">
        <f t="shared" si="2"/>
        <v>1</v>
      </c>
    </row>
    <row r="27" spans="1:7" ht="18.75" customHeight="1">
      <c r="A27" s="11" t="s">
        <v>56</v>
      </c>
      <c r="B27" s="12">
        <v>859.3</v>
      </c>
      <c r="C27" s="12">
        <v>859.3</v>
      </c>
      <c r="D27" s="12">
        <v>859.3</v>
      </c>
      <c r="E27" s="12">
        <v>859.3</v>
      </c>
      <c r="F27" s="43">
        <f t="shared" si="1"/>
        <v>1</v>
      </c>
      <c r="G27" s="43">
        <f t="shared" si="2"/>
        <v>1</v>
      </c>
    </row>
    <row r="28" spans="1:7" ht="18.75" customHeight="1">
      <c r="A28" s="17" t="s">
        <v>70</v>
      </c>
      <c r="B28" s="7">
        <f>B29</f>
        <v>4000</v>
      </c>
      <c r="C28" s="7">
        <f t="shared" ref="C28:E28" si="10">C29</f>
        <v>4000</v>
      </c>
      <c r="D28" s="7">
        <f t="shared" si="10"/>
        <v>4000</v>
      </c>
      <c r="E28" s="7">
        <f t="shared" si="10"/>
        <v>0</v>
      </c>
      <c r="F28" s="42">
        <f t="shared" ref="F28:F29" si="11">E28/C28</f>
        <v>0</v>
      </c>
      <c r="G28" s="42">
        <f t="shared" ref="G28:G29" si="12">E28/D28</f>
        <v>0</v>
      </c>
    </row>
    <row r="29" spans="1:7" ht="18.75" customHeight="1">
      <c r="A29" s="11" t="s">
        <v>56</v>
      </c>
      <c r="B29" s="12">
        <v>4000</v>
      </c>
      <c r="C29" s="12">
        <v>4000</v>
      </c>
      <c r="D29" s="12">
        <v>4000</v>
      </c>
      <c r="E29" s="12">
        <v>0</v>
      </c>
      <c r="F29" s="43">
        <f t="shared" si="11"/>
        <v>0</v>
      </c>
      <c r="G29" s="43">
        <f t="shared" si="12"/>
        <v>0</v>
      </c>
    </row>
    <row r="30" spans="1:7" ht="18.75" customHeight="1">
      <c r="A30" s="11" t="s">
        <v>55</v>
      </c>
      <c r="B30" s="12">
        <v>859.3</v>
      </c>
      <c r="C30" s="12">
        <v>859.3</v>
      </c>
      <c r="D30" s="12">
        <v>859.3</v>
      </c>
      <c r="E30" s="12">
        <v>859.3</v>
      </c>
      <c r="F30" s="43">
        <f t="shared" si="1"/>
        <v>1</v>
      </c>
      <c r="G30" s="43">
        <f t="shared" si="2"/>
        <v>1</v>
      </c>
    </row>
    <row r="31" spans="1:7" ht="18.75" customHeight="1">
      <c r="A31" s="11" t="s">
        <v>5</v>
      </c>
      <c r="B31" s="12">
        <v>859.3</v>
      </c>
      <c r="C31" s="12">
        <v>859.3</v>
      </c>
      <c r="D31" s="12">
        <v>859.3</v>
      </c>
      <c r="E31" s="12">
        <v>859.3</v>
      </c>
      <c r="F31" s="43">
        <f t="shared" si="1"/>
        <v>1</v>
      </c>
      <c r="G31" s="43">
        <f t="shared" si="2"/>
        <v>1</v>
      </c>
    </row>
    <row r="32" spans="1:7" ht="18.75" customHeight="1">
      <c r="A32" s="8" t="s">
        <v>4</v>
      </c>
      <c r="B32" s="9">
        <f>B31+B30+B26+B24+B22+B20+B18+B16+B14+B12+B28</f>
        <v>12592.7</v>
      </c>
      <c r="C32" s="9">
        <f t="shared" ref="C32:E32" si="13">C31+C30+C26+C24+C22+C20+C18+C16+C14+C12+C28</f>
        <v>12592.7</v>
      </c>
      <c r="D32" s="9">
        <f t="shared" si="13"/>
        <v>12592.7</v>
      </c>
      <c r="E32" s="9">
        <f t="shared" si="13"/>
        <v>8592.7000000000007</v>
      </c>
      <c r="F32" s="42">
        <f t="shared" si="1"/>
        <v>0.68235565049592228</v>
      </c>
      <c r="G32" s="42">
        <f t="shared" si="2"/>
        <v>0.68235565049592228</v>
      </c>
    </row>
    <row r="33" spans="1:7" ht="18.75" customHeight="1">
      <c r="A33" s="8" t="s">
        <v>3</v>
      </c>
      <c r="B33" s="8"/>
      <c r="C33" s="8"/>
      <c r="D33" s="8"/>
      <c r="E33" s="8"/>
      <c r="F33" s="42"/>
      <c r="G33" s="42"/>
    </row>
    <row r="34" spans="1:7" ht="18.75" customHeight="1">
      <c r="A34" s="8" t="s">
        <v>54</v>
      </c>
      <c r="B34" s="9">
        <f>B27+B25+B23+B21+B19+B17+B15+B13+B29</f>
        <v>10874.099999999999</v>
      </c>
      <c r="C34" s="9">
        <f t="shared" ref="C34:E34" si="14">C27+C25+C23+C21+C19+C17+C15+C13+C29</f>
        <v>10874.099999999999</v>
      </c>
      <c r="D34" s="9">
        <f t="shared" si="14"/>
        <v>10874.099999999999</v>
      </c>
      <c r="E34" s="9">
        <f t="shared" si="14"/>
        <v>6874.0999999999995</v>
      </c>
      <c r="F34" s="42">
        <f t="shared" si="1"/>
        <v>0.63215346557416252</v>
      </c>
      <c r="G34" s="42">
        <f t="shared" si="2"/>
        <v>0.63215346557416252</v>
      </c>
    </row>
    <row r="35" spans="1:7" ht="18.75" customHeight="1">
      <c r="A35" s="8" t="s">
        <v>1</v>
      </c>
      <c r="B35" s="9">
        <f>B31+B30</f>
        <v>1718.6</v>
      </c>
      <c r="C35" s="9">
        <f>C31+C30</f>
        <v>1718.6</v>
      </c>
      <c r="D35" s="9">
        <f t="shared" ref="D35:E35" si="15">D31+D30</f>
        <v>1718.6</v>
      </c>
      <c r="E35" s="9">
        <f t="shared" si="15"/>
        <v>1718.6</v>
      </c>
      <c r="F35" s="42">
        <f t="shared" si="1"/>
        <v>1</v>
      </c>
      <c r="G35" s="42">
        <f t="shared" si="2"/>
        <v>1</v>
      </c>
    </row>
    <row r="36" spans="1:7" ht="12.75" customHeight="1">
      <c r="A36" s="10"/>
      <c r="B36" s="10"/>
      <c r="C36" s="10"/>
    </row>
    <row r="37" spans="1:7" ht="12.75" customHeight="1">
      <c r="A37" s="10"/>
      <c r="B37" s="10"/>
      <c r="C37" s="10"/>
    </row>
    <row r="38" spans="1:7" ht="12.75" customHeight="1">
      <c r="A38" s="150" t="s">
        <v>53</v>
      </c>
      <c r="B38" s="150"/>
      <c r="C38" s="150"/>
      <c r="D38" s="150"/>
      <c r="E38" s="150"/>
      <c r="F38" s="150"/>
      <c r="G38" s="150"/>
    </row>
  </sheetData>
  <mergeCells count="2">
    <mergeCell ref="A7:G7"/>
    <mergeCell ref="A38:G38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 alignWithMargins="0">
    <oddFooter>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G20"/>
  <sheetViews>
    <sheetView view="pageBreakPreview" zoomScale="80" zoomScaleNormal="100" zoomScaleSheetLayoutView="80" workbookViewId="0">
      <pane xSplit="1" ySplit="10" topLeftCell="B11" activePane="bottomRight" state="frozen"/>
      <selection pane="topRight" activeCell="B1" sqref="B1"/>
      <selection pane="bottomLeft" activeCell="A8" sqref="A8"/>
      <selection pane="bottomRight" activeCell="B11" sqref="B11:E14"/>
    </sheetView>
  </sheetViews>
  <sheetFormatPr defaultRowHeight="15"/>
  <cols>
    <col min="1" max="1" width="31.42578125" style="33" customWidth="1"/>
    <col min="2" max="2" width="24.5703125" style="33" customWidth="1"/>
    <col min="3" max="3" width="13.5703125" style="33" customWidth="1"/>
    <col min="4" max="5" width="15.42578125" style="33" customWidth="1"/>
    <col min="6" max="6" width="13.5703125" style="33" customWidth="1"/>
    <col min="7" max="7" width="14.7109375" style="33" customWidth="1"/>
    <col min="8" max="16384" width="9.140625" style="33"/>
  </cols>
  <sheetData>
    <row r="1" spans="1:7" ht="18.75" customHeight="1">
      <c r="A1" s="23"/>
      <c r="G1" s="2" t="s">
        <v>196</v>
      </c>
    </row>
    <row r="2" spans="1:7" ht="18.75" customHeight="1">
      <c r="A2" s="23"/>
      <c r="G2" s="80" t="s">
        <v>197</v>
      </c>
    </row>
    <row r="3" spans="1:7" ht="18.75" customHeight="1">
      <c r="A3" s="23"/>
      <c r="G3" s="80" t="s">
        <v>198</v>
      </c>
    </row>
    <row r="4" spans="1:7" ht="18.75" customHeight="1">
      <c r="A4" s="23"/>
      <c r="G4" s="24"/>
    </row>
    <row r="5" spans="1:7" ht="18.75" customHeight="1">
      <c r="A5" s="23"/>
      <c r="G5" s="24" t="s">
        <v>65</v>
      </c>
    </row>
    <row r="6" spans="1:7" ht="18.75" customHeight="1">
      <c r="A6" s="23"/>
      <c r="B6" s="23"/>
    </row>
    <row r="7" spans="1:7" ht="53.25" customHeight="1">
      <c r="A7" s="112" t="s">
        <v>216</v>
      </c>
      <c r="B7" s="112"/>
      <c r="C7" s="113"/>
      <c r="D7" s="113"/>
      <c r="E7" s="113"/>
      <c r="F7" s="113"/>
      <c r="G7" s="113"/>
    </row>
    <row r="8" spans="1:7">
      <c r="A8" s="23"/>
      <c r="G8" s="25" t="s">
        <v>51</v>
      </c>
    </row>
    <row r="9" spans="1:7" ht="115.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5.75" customHeight="1">
      <c r="A10" s="38">
        <v>1</v>
      </c>
      <c r="B10" s="38">
        <v>2</v>
      </c>
      <c r="C10" s="38">
        <v>3</v>
      </c>
      <c r="D10" s="38">
        <v>4</v>
      </c>
      <c r="E10" s="38">
        <v>5</v>
      </c>
      <c r="F10" s="38">
        <v>6</v>
      </c>
      <c r="G10" s="38">
        <v>7</v>
      </c>
    </row>
    <row r="11" spans="1:7" ht="18.75" customHeight="1">
      <c r="A11" s="28" t="s">
        <v>7</v>
      </c>
      <c r="B11" s="29">
        <v>25000</v>
      </c>
      <c r="C11" s="29">
        <v>25000</v>
      </c>
      <c r="D11" s="68">
        <v>3000</v>
      </c>
      <c r="E11" s="68">
        <v>0</v>
      </c>
      <c r="F11" s="43">
        <f t="shared" ref="F11:F17" si="0">E11/C11</f>
        <v>0</v>
      </c>
      <c r="G11" s="43">
        <v>0</v>
      </c>
    </row>
    <row r="12" spans="1:7" ht="18.75" customHeight="1">
      <c r="A12" s="28" t="s">
        <v>6</v>
      </c>
      <c r="B12" s="29">
        <v>47712.3</v>
      </c>
      <c r="C12" s="29">
        <v>47712.3</v>
      </c>
      <c r="D12" s="68">
        <v>37712.300000000003</v>
      </c>
      <c r="E12" s="68">
        <v>25462.3</v>
      </c>
      <c r="F12" s="43">
        <f t="shared" si="0"/>
        <v>0.53366322730197446</v>
      </c>
      <c r="G12" s="43">
        <f t="shared" ref="G12:G17" si="1">E12/D12</f>
        <v>0.67517229126836598</v>
      </c>
    </row>
    <row r="13" spans="1:7" ht="18.75" customHeight="1">
      <c r="A13" s="28" t="s">
        <v>5</v>
      </c>
      <c r="B13" s="29">
        <v>7000</v>
      </c>
      <c r="C13" s="29">
        <v>7000</v>
      </c>
      <c r="D13" s="68">
        <v>1500</v>
      </c>
      <c r="E13" s="68">
        <v>0</v>
      </c>
      <c r="F13" s="43">
        <f t="shared" si="0"/>
        <v>0</v>
      </c>
      <c r="G13" s="43">
        <v>0</v>
      </c>
    </row>
    <row r="14" spans="1:7" ht="18.75" customHeight="1">
      <c r="A14" s="28" t="s">
        <v>64</v>
      </c>
      <c r="B14" s="29">
        <v>610000</v>
      </c>
      <c r="C14" s="29">
        <v>610000</v>
      </c>
      <c r="D14" s="68">
        <v>500000</v>
      </c>
      <c r="E14" s="68">
        <v>500000</v>
      </c>
      <c r="F14" s="43">
        <f t="shared" si="0"/>
        <v>0.81967213114754101</v>
      </c>
      <c r="G14" s="43">
        <f t="shared" si="1"/>
        <v>1</v>
      </c>
    </row>
    <row r="15" spans="1:7" ht="18.75" customHeight="1">
      <c r="A15" s="30" t="s">
        <v>4</v>
      </c>
      <c r="B15" s="31">
        <f>B14+B13+B12+B11</f>
        <v>689712.3</v>
      </c>
      <c r="C15" s="31">
        <f>C14+C13+C12+C11</f>
        <v>689712.3</v>
      </c>
      <c r="D15" s="31">
        <f t="shared" ref="D15:E15" si="2">D14+D13+D12+D11</f>
        <v>542212.30000000005</v>
      </c>
      <c r="E15" s="31">
        <f t="shared" si="2"/>
        <v>525462.30000000005</v>
      </c>
      <c r="F15" s="42">
        <f t="shared" si="0"/>
        <v>0.76185722655663823</v>
      </c>
      <c r="G15" s="42">
        <f t="shared" si="1"/>
        <v>0.96910804125985339</v>
      </c>
    </row>
    <row r="16" spans="1:7" ht="18.75" customHeight="1">
      <c r="A16" s="30" t="s">
        <v>3</v>
      </c>
      <c r="B16" s="30"/>
      <c r="C16" s="30"/>
      <c r="D16" s="30"/>
      <c r="E16" s="30"/>
      <c r="F16" s="42"/>
      <c r="G16" s="42"/>
    </row>
    <row r="17" spans="1:7" ht="18.75" customHeight="1">
      <c r="A17" s="30" t="s">
        <v>1</v>
      </c>
      <c r="B17" s="31">
        <f>B14+B13+B12+B11</f>
        <v>689712.3</v>
      </c>
      <c r="C17" s="31">
        <f>C14+C13+C12+C11</f>
        <v>689712.3</v>
      </c>
      <c r="D17" s="31">
        <f t="shared" ref="D17:E17" si="3">D14+D13+D12+D11</f>
        <v>542212.30000000005</v>
      </c>
      <c r="E17" s="31">
        <f t="shared" si="3"/>
        <v>525462.30000000005</v>
      </c>
      <c r="F17" s="42">
        <f t="shared" si="0"/>
        <v>0.76185722655663823</v>
      </c>
      <c r="G17" s="42">
        <f t="shared" si="1"/>
        <v>0.96910804125985339</v>
      </c>
    </row>
    <row r="18" spans="1:7" ht="12.75" customHeight="1">
      <c r="A18" s="34"/>
      <c r="B18" s="34"/>
    </row>
    <row r="19" spans="1:7" ht="12.75" customHeight="1">
      <c r="A19" s="34"/>
      <c r="B19" s="34"/>
    </row>
    <row r="20" spans="1:7" ht="12.75" customHeight="1">
      <c r="A20" s="114" t="s">
        <v>0</v>
      </c>
      <c r="B20" s="114"/>
      <c r="C20" s="114"/>
      <c r="D20" s="114"/>
      <c r="E20" s="114"/>
      <c r="F20" s="114"/>
      <c r="G20" s="114"/>
    </row>
  </sheetData>
  <mergeCells count="2">
    <mergeCell ref="A7:G7"/>
    <mergeCell ref="A20:G20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 alignWithMargins="0">
    <oddFooter>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S20"/>
  <sheetViews>
    <sheetView view="pageBreakPreview" zoomScale="80" zoomScaleNormal="100" zoomScaleSheetLayoutView="80" workbookViewId="0">
      <pane xSplit="1" ySplit="12" topLeftCell="L16" activePane="bottomRight" state="frozen"/>
      <selection pane="topRight" activeCell="B1" sqref="B1"/>
      <selection pane="bottomLeft" activeCell="A13" sqref="A13"/>
      <selection pane="bottomRight" activeCell="F14" sqref="F14:G17"/>
    </sheetView>
  </sheetViews>
  <sheetFormatPr defaultRowHeight="15"/>
  <cols>
    <col min="1" max="1" width="32.85546875" style="1" customWidth="1"/>
    <col min="2" max="2" width="23.7109375" style="1" customWidth="1"/>
    <col min="3" max="7" width="13.7109375" style="1" customWidth="1"/>
    <col min="8" max="8" width="23" style="1" customWidth="1"/>
    <col min="9" max="10" width="16.7109375" style="1" customWidth="1"/>
    <col min="11" max="11" width="15.7109375" style="1" customWidth="1"/>
    <col min="12" max="12" width="17.85546875" style="1" customWidth="1"/>
    <col min="13" max="13" width="18.5703125" style="1" customWidth="1"/>
    <col min="14" max="14" width="22.140625" style="1" customWidth="1"/>
    <col min="15" max="15" width="14.28515625" style="1" customWidth="1"/>
    <col min="16" max="16" width="13.85546875" style="1" customWidth="1"/>
    <col min="17" max="17" width="11.7109375" style="1" customWidth="1"/>
    <col min="18" max="18" width="13.5703125" style="1" customWidth="1"/>
    <col min="19" max="19" width="15.28515625" style="1" customWidth="1"/>
    <col min="20" max="16384" width="9.140625" style="1"/>
  </cols>
  <sheetData>
    <row r="1" spans="1:19" ht="18.75" customHeight="1">
      <c r="A1" s="3"/>
      <c r="B1" s="3"/>
      <c r="C1" s="3"/>
      <c r="D1" s="3"/>
      <c r="E1" s="3"/>
      <c r="F1" s="3"/>
      <c r="G1" s="2" t="s">
        <v>196</v>
      </c>
      <c r="H1" s="3"/>
      <c r="I1" s="3"/>
      <c r="J1" s="3"/>
      <c r="K1" s="3"/>
      <c r="L1" s="3"/>
      <c r="M1" s="2" t="s">
        <v>196</v>
      </c>
      <c r="S1" s="2" t="s">
        <v>196</v>
      </c>
    </row>
    <row r="2" spans="1:19" ht="18.75" customHeight="1">
      <c r="A2" s="3"/>
      <c r="B2" s="3"/>
      <c r="C2" s="3"/>
      <c r="D2" s="3"/>
      <c r="E2" s="3"/>
      <c r="F2" s="3"/>
      <c r="G2" s="80" t="s">
        <v>197</v>
      </c>
      <c r="H2" s="3"/>
      <c r="I2" s="3"/>
      <c r="J2" s="3"/>
      <c r="K2" s="3"/>
      <c r="L2" s="3"/>
      <c r="M2" s="80" t="s">
        <v>197</v>
      </c>
      <c r="S2" s="80" t="s">
        <v>197</v>
      </c>
    </row>
    <row r="3" spans="1:19" ht="18.75" customHeight="1">
      <c r="A3" s="3"/>
      <c r="B3" s="3"/>
      <c r="C3" s="3"/>
      <c r="D3" s="3"/>
      <c r="E3" s="3"/>
      <c r="F3" s="3"/>
      <c r="G3" s="80" t="s">
        <v>198</v>
      </c>
      <c r="H3" s="3"/>
      <c r="I3" s="3"/>
      <c r="J3" s="3"/>
      <c r="K3" s="3"/>
      <c r="L3" s="3"/>
      <c r="M3" s="80" t="s">
        <v>198</v>
      </c>
      <c r="S3" s="80" t="s">
        <v>198</v>
      </c>
    </row>
    <row r="4" spans="1:19" ht="18.75" customHeight="1">
      <c r="A4" s="3"/>
      <c r="B4" s="3"/>
      <c r="C4" s="3"/>
      <c r="D4" s="3"/>
      <c r="E4" s="3"/>
      <c r="F4" s="3"/>
      <c r="G4" s="2"/>
      <c r="H4" s="3"/>
      <c r="I4" s="3"/>
      <c r="J4" s="3"/>
      <c r="K4" s="3"/>
      <c r="L4" s="3"/>
      <c r="M4" s="2"/>
      <c r="S4" s="2"/>
    </row>
    <row r="5" spans="1:19" ht="18.75" customHeight="1">
      <c r="A5" s="3"/>
      <c r="B5" s="3"/>
      <c r="C5" s="3"/>
      <c r="D5" s="3"/>
      <c r="E5" s="3"/>
      <c r="F5" s="3"/>
      <c r="G5" s="2" t="s">
        <v>68</v>
      </c>
      <c r="H5" s="3"/>
      <c r="I5" s="3"/>
      <c r="J5" s="3"/>
      <c r="K5" s="3"/>
      <c r="L5" s="3"/>
      <c r="M5" s="2" t="s">
        <v>68</v>
      </c>
      <c r="S5" s="2" t="s">
        <v>68</v>
      </c>
    </row>
    <row r="6" spans="1:19" ht="18.7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5"/>
    </row>
    <row r="7" spans="1:19" ht="74.25" customHeight="1">
      <c r="B7" s="124" t="s">
        <v>217</v>
      </c>
      <c r="C7" s="124"/>
      <c r="D7" s="124"/>
      <c r="E7" s="124"/>
      <c r="F7" s="124"/>
      <c r="G7" s="124"/>
      <c r="H7" s="124" t="s">
        <v>217</v>
      </c>
      <c r="I7" s="148"/>
      <c r="J7" s="148"/>
      <c r="K7" s="148"/>
      <c r="L7" s="148"/>
      <c r="M7" s="148"/>
      <c r="N7" s="124" t="s">
        <v>217</v>
      </c>
      <c r="O7" s="148"/>
      <c r="P7" s="148"/>
      <c r="Q7" s="148"/>
      <c r="R7" s="148"/>
      <c r="S7" s="148"/>
    </row>
    <row r="8" spans="1:19" ht="18.7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5"/>
    </row>
    <row r="9" spans="1:19" ht="15.75">
      <c r="A9" s="16"/>
      <c r="B9" s="16"/>
      <c r="C9" s="16"/>
      <c r="D9" s="16"/>
      <c r="E9" s="16"/>
      <c r="F9" s="16"/>
      <c r="G9" s="14" t="s">
        <v>62</v>
      </c>
      <c r="H9" s="16"/>
      <c r="I9" s="16"/>
      <c r="J9" s="16"/>
      <c r="K9" s="16"/>
      <c r="L9" s="16"/>
      <c r="M9" s="14" t="s">
        <v>62</v>
      </c>
      <c r="S9" s="14" t="s">
        <v>62</v>
      </c>
    </row>
    <row r="10" spans="1:19" ht="21" customHeight="1">
      <c r="A10" s="122" t="s">
        <v>50</v>
      </c>
      <c r="B10" s="122" t="s">
        <v>138</v>
      </c>
      <c r="C10" s="123"/>
      <c r="D10" s="123"/>
      <c r="E10" s="123"/>
      <c r="F10" s="123"/>
      <c r="G10" s="123"/>
      <c r="H10" s="153" t="s">
        <v>180</v>
      </c>
      <c r="I10" s="154"/>
      <c r="J10" s="154"/>
      <c r="K10" s="154"/>
      <c r="L10" s="154"/>
      <c r="M10" s="154"/>
      <c r="N10" s="153" t="s">
        <v>180</v>
      </c>
      <c r="O10" s="129"/>
      <c r="P10" s="129"/>
      <c r="Q10" s="129"/>
      <c r="R10" s="129"/>
      <c r="S10" s="129"/>
    </row>
    <row r="11" spans="1:19" s="70" customFormat="1" ht="40.5" customHeight="1">
      <c r="A11" s="122"/>
      <c r="B11" s="122"/>
      <c r="C11" s="123"/>
      <c r="D11" s="123"/>
      <c r="E11" s="123"/>
      <c r="F11" s="123"/>
      <c r="G11" s="123"/>
      <c r="H11" s="151" t="s">
        <v>67</v>
      </c>
      <c r="I11" s="152"/>
      <c r="J11" s="152"/>
      <c r="K11" s="152"/>
      <c r="L11" s="152"/>
      <c r="M11" s="152"/>
      <c r="N11" s="151" t="s">
        <v>66</v>
      </c>
      <c r="O11" s="152"/>
      <c r="P11" s="152"/>
      <c r="Q11" s="152"/>
      <c r="R11" s="152"/>
      <c r="S11" s="152"/>
    </row>
    <row r="12" spans="1:19" ht="118.5" customHeight="1">
      <c r="A12" s="123"/>
      <c r="B12" s="20" t="s">
        <v>228</v>
      </c>
      <c r="C12" s="20" t="s">
        <v>182</v>
      </c>
      <c r="D12" s="20" t="s">
        <v>229</v>
      </c>
      <c r="E12" s="20" t="s">
        <v>230</v>
      </c>
      <c r="F12" s="20" t="s">
        <v>183</v>
      </c>
      <c r="G12" s="20" t="s">
        <v>231</v>
      </c>
      <c r="H12" s="20" t="s">
        <v>228</v>
      </c>
      <c r="I12" s="20" t="s">
        <v>182</v>
      </c>
      <c r="J12" s="20" t="s">
        <v>229</v>
      </c>
      <c r="K12" s="20" t="s">
        <v>230</v>
      </c>
      <c r="L12" s="20" t="s">
        <v>183</v>
      </c>
      <c r="M12" s="20" t="s">
        <v>231</v>
      </c>
      <c r="N12" s="20" t="s">
        <v>228</v>
      </c>
      <c r="O12" s="20" t="s">
        <v>182</v>
      </c>
      <c r="P12" s="20" t="s">
        <v>229</v>
      </c>
      <c r="Q12" s="20" t="s">
        <v>230</v>
      </c>
      <c r="R12" s="20" t="s">
        <v>183</v>
      </c>
      <c r="S12" s="20" t="s">
        <v>231</v>
      </c>
    </row>
    <row r="13" spans="1:19" ht="18.75" customHeight="1">
      <c r="A13" s="46">
        <v>1</v>
      </c>
      <c r="B13" s="46">
        <v>2</v>
      </c>
      <c r="C13" s="46">
        <v>3</v>
      </c>
      <c r="D13" s="46">
        <v>4</v>
      </c>
      <c r="E13" s="46">
        <v>5</v>
      </c>
      <c r="F13" s="46">
        <v>6</v>
      </c>
      <c r="G13" s="46">
        <v>7</v>
      </c>
      <c r="H13" s="46">
        <v>8</v>
      </c>
      <c r="I13" s="46">
        <v>9</v>
      </c>
      <c r="J13" s="46">
        <v>10</v>
      </c>
      <c r="K13" s="46">
        <v>11</v>
      </c>
      <c r="L13" s="46">
        <v>12</v>
      </c>
      <c r="M13" s="46">
        <v>13</v>
      </c>
      <c r="N13" s="46">
        <v>14</v>
      </c>
      <c r="O13" s="46">
        <v>15</v>
      </c>
      <c r="P13" s="46">
        <v>16</v>
      </c>
      <c r="Q13" s="46">
        <v>17</v>
      </c>
      <c r="R13" s="46">
        <v>18</v>
      </c>
      <c r="S13" s="46">
        <v>19</v>
      </c>
    </row>
    <row r="14" spans="1:19" ht="18.75" customHeight="1">
      <c r="A14" s="11" t="s">
        <v>64</v>
      </c>
      <c r="B14" s="12">
        <f>H14+N14</f>
        <v>327700</v>
      </c>
      <c r="C14" s="12">
        <f>I14+O14</f>
        <v>327700</v>
      </c>
      <c r="D14" s="12">
        <f>J14+P14</f>
        <v>0</v>
      </c>
      <c r="E14" s="12">
        <f>K14+Q14</f>
        <v>0</v>
      </c>
      <c r="F14" s="103">
        <v>0</v>
      </c>
      <c r="G14" s="103">
        <v>0</v>
      </c>
      <c r="H14" s="12">
        <v>310200</v>
      </c>
      <c r="I14" s="12">
        <v>310200</v>
      </c>
      <c r="J14" s="12">
        <v>0</v>
      </c>
      <c r="K14" s="12">
        <v>0</v>
      </c>
      <c r="L14" s="103">
        <v>0</v>
      </c>
      <c r="M14" s="103">
        <v>0</v>
      </c>
      <c r="N14" s="12">
        <v>17500</v>
      </c>
      <c r="O14" s="12">
        <v>17500</v>
      </c>
      <c r="P14" s="12">
        <v>0</v>
      </c>
      <c r="Q14" s="12">
        <v>0</v>
      </c>
      <c r="R14" s="103">
        <v>0</v>
      </c>
      <c r="S14" s="103">
        <v>0</v>
      </c>
    </row>
    <row r="15" spans="1:19" ht="18.75" customHeight="1">
      <c r="A15" s="13" t="s">
        <v>4</v>
      </c>
      <c r="B15" s="7">
        <f>B14</f>
        <v>327700</v>
      </c>
      <c r="C15" s="7">
        <f t="shared" ref="C15:E15" si="0">C14</f>
        <v>327700</v>
      </c>
      <c r="D15" s="7">
        <f t="shared" si="0"/>
        <v>0</v>
      </c>
      <c r="E15" s="7">
        <f t="shared" si="0"/>
        <v>0</v>
      </c>
      <c r="F15" s="104">
        <v>0</v>
      </c>
      <c r="G15" s="104">
        <v>0</v>
      </c>
      <c r="H15" s="7">
        <f>H14</f>
        <v>310200</v>
      </c>
      <c r="I15" s="7">
        <f>I14</f>
        <v>310200</v>
      </c>
      <c r="J15" s="7">
        <f t="shared" ref="J15" si="1">J14</f>
        <v>0</v>
      </c>
      <c r="K15" s="7">
        <f t="shared" ref="K15" si="2">K14</f>
        <v>0</v>
      </c>
      <c r="L15" s="104">
        <v>0</v>
      </c>
      <c r="M15" s="104">
        <v>0</v>
      </c>
      <c r="N15" s="7">
        <f>N14</f>
        <v>17500</v>
      </c>
      <c r="O15" s="7">
        <f>O14</f>
        <v>17500</v>
      </c>
      <c r="P15" s="7">
        <f t="shared" ref="P15" si="3">P14</f>
        <v>0</v>
      </c>
      <c r="Q15" s="7">
        <f t="shared" ref="Q15" si="4">Q14</f>
        <v>0</v>
      </c>
      <c r="R15" s="104">
        <v>0</v>
      </c>
      <c r="S15" s="104">
        <v>0</v>
      </c>
    </row>
    <row r="16" spans="1:19" ht="18.75" customHeight="1">
      <c r="A16" s="13" t="s">
        <v>3</v>
      </c>
      <c r="B16" s="7"/>
      <c r="C16" s="7"/>
      <c r="D16" s="7"/>
      <c r="E16" s="7"/>
      <c r="F16" s="104"/>
      <c r="G16" s="104"/>
      <c r="H16" s="7"/>
      <c r="I16" s="7"/>
      <c r="J16" s="7"/>
      <c r="K16" s="7"/>
      <c r="L16" s="104"/>
      <c r="M16" s="104"/>
      <c r="N16" s="7"/>
      <c r="O16" s="7"/>
      <c r="P16" s="7"/>
      <c r="Q16" s="7"/>
      <c r="R16" s="104"/>
      <c r="S16" s="104"/>
    </row>
    <row r="17" spans="1:19" ht="18.75" customHeight="1">
      <c r="A17" s="13" t="s">
        <v>1</v>
      </c>
      <c r="B17" s="18">
        <f>B14</f>
        <v>327700</v>
      </c>
      <c r="C17" s="18">
        <f t="shared" ref="C17:E17" si="5">C14</f>
        <v>327700</v>
      </c>
      <c r="D17" s="18">
        <f t="shared" si="5"/>
        <v>0</v>
      </c>
      <c r="E17" s="18">
        <f t="shared" si="5"/>
        <v>0</v>
      </c>
      <c r="F17" s="105">
        <v>0</v>
      </c>
      <c r="G17" s="105">
        <v>0</v>
      </c>
      <c r="H17" s="18">
        <f>H14</f>
        <v>310200</v>
      </c>
      <c r="I17" s="18">
        <f>I14</f>
        <v>310200</v>
      </c>
      <c r="J17" s="18">
        <f t="shared" ref="J17:K17" si="6">J14</f>
        <v>0</v>
      </c>
      <c r="K17" s="18">
        <f t="shared" si="6"/>
        <v>0</v>
      </c>
      <c r="L17" s="105">
        <v>0</v>
      </c>
      <c r="M17" s="105">
        <v>0</v>
      </c>
      <c r="N17" s="18">
        <f>N14</f>
        <v>17500</v>
      </c>
      <c r="O17" s="18">
        <f>O14</f>
        <v>17500</v>
      </c>
      <c r="P17" s="18">
        <f t="shared" ref="P17:Q17" si="7">P14</f>
        <v>0</v>
      </c>
      <c r="Q17" s="18">
        <f t="shared" si="7"/>
        <v>0</v>
      </c>
      <c r="R17" s="105">
        <v>0</v>
      </c>
      <c r="S17" s="105">
        <v>0</v>
      </c>
    </row>
    <row r="18" spans="1:19" ht="12.7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9" ht="12.7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9" ht="12.75" customHeight="1">
      <c r="B20" s="47"/>
      <c r="C20" s="47" t="s">
        <v>0</v>
      </c>
      <c r="D20" s="47"/>
      <c r="E20" s="47"/>
      <c r="F20" s="47"/>
      <c r="G20" s="47"/>
      <c r="H20" s="47"/>
      <c r="I20" s="47"/>
      <c r="J20" s="78" t="s">
        <v>0</v>
      </c>
      <c r="K20" s="47"/>
      <c r="L20" s="47"/>
      <c r="M20" s="47"/>
      <c r="N20" s="150" t="s">
        <v>0</v>
      </c>
      <c r="O20" s="150"/>
      <c r="P20" s="150"/>
      <c r="Q20" s="150"/>
      <c r="R20" s="150"/>
      <c r="S20" s="150"/>
    </row>
  </sheetData>
  <mergeCells count="10">
    <mergeCell ref="N20:S20"/>
    <mergeCell ref="A10:A12"/>
    <mergeCell ref="N7:S7"/>
    <mergeCell ref="H7:M7"/>
    <mergeCell ref="H11:M11"/>
    <mergeCell ref="N11:S11"/>
    <mergeCell ref="N10:S10"/>
    <mergeCell ref="H10:M10"/>
    <mergeCell ref="B10:G11"/>
    <mergeCell ref="B7:G7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4" orientation="portrait" r:id="rId1"/>
  <headerFooter alignWithMargins="0">
    <oddFooter>Страница &amp;P из &amp;N</oddFooter>
  </headerFooter>
  <colBreaks count="2" manualBreakCount="2">
    <brk id="7" max="1048575" man="1"/>
    <brk id="13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S77"/>
  <sheetViews>
    <sheetView view="pageBreakPreview" zoomScale="80" zoomScaleNormal="100" zoomScaleSheetLayoutView="80" workbookViewId="0">
      <pane xSplit="1" ySplit="11" topLeftCell="B47" activePane="bottomRight" state="frozen"/>
      <selection pane="topRight" activeCell="B1" sqref="B1"/>
      <selection pane="bottomLeft" activeCell="A9" sqref="A9"/>
      <selection pane="bottomRight" activeCell="E70" sqref="E70"/>
    </sheetView>
  </sheetViews>
  <sheetFormatPr defaultRowHeight="15"/>
  <cols>
    <col min="1" max="1" width="35.5703125" style="33" customWidth="1"/>
    <col min="2" max="2" width="23.85546875" style="33" customWidth="1"/>
    <col min="3" max="4" width="15.5703125" style="33" customWidth="1"/>
    <col min="5" max="5" width="14.42578125" style="33" customWidth="1"/>
    <col min="6" max="7" width="15.5703125" style="33" customWidth="1"/>
    <col min="8" max="8" width="23.140625" style="33" customWidth="1"/>
    <col min="9" max="9" width="16.42578125" style="33" customWidth="1"/>
    <col min="10" max="13" width="15.5703125" style="33" customWidth="1"/>
    <col min="14" max="14" width="26" style="33" customWidth="1"/>
    <col min="15" max="15" width="15.7109375" style="33" customWidth="1"/>
    <col min="16" max="16" width="15.28515625" style="33" customWidth="1"/>
    <col min="17" max="17" width="12.85546875" style="33" customWidth="1"/>
    <col min="18" max="19" width="13.42578125" style="33" customWidth="1"/>
    <col min="20" max="266" width="9.140625" style="33"/>
    <col min="267" max="267" width="46.140625" style="33" customWidth="1"/>
    <col min="268" max="270" width="15.5703125" style="33" customWidth="1"/>
    <col min="271" max="522" width="9.140625" style="33"/>
    <col min="523" max="523" width="46.140625" style="33" customWidth="1"/>
    <col min="524" max="526" width="15.5703125" style="33" customWidth="1"/>
    <col min="527" max="778" width="9.140625" style="33"/>
    <col min="779" max="779" width="46.140625" style="33" customWidth="1"/>
    <col min="780" max="782" width="15.5703125" style="33" customWidth="1"/>
    <col min="783" max="1034" width="9.140625" style="33"/>
    <col min="1035" max="1035" width="46.140625" style="33" customWidth="1"/>
    <col min="1036" max="1038" width="15.5703125" style="33" customWidth="1"/>
    <col min="1039" max="1290" width="9.140625" style="33"/>
    <col min="1291" max="1291" width="46.140625" style="33" customWidth="1"/>
    <col min="1292" max="1294" width="15.5703125" style="33" customWidth="1"/>
    <col min="1295" max="1546" width="9.140625" style="33"/>
    <col min="1547" max="1547" width="46.140625" style="33" customWidth="1"/>
    <col min="1548" max="1550" width="15.5703125" style="33" customWidth="1"/>
    <col min="1551" max="1802" width="9.140625" style="33"/>
    <col min="1803" max="1803" width="46.140625" style="33" customWidth="1"/>
    <col min="1804" max="1806" width="15.5703125" style="33" customWidth="1"/>
    <col min="1807" max="2058" width="9.140625" style="33"/>
    <col min="2059" max="2059" width="46.140625" style="33" customWidth="1"/>
    <col min="2060" max="2062" width="15.5703125" style="33" customWidth="1"/>
    <col min="2063" max="2314" width="9.140625" style="33"/>
    <col min="2315" max="2315" width="46.140625" style="33" customWidth="1"/>
    <col min="2316" max="2318" width="15.5703125" style="33" customWidth="1"/>
    <col min="2319" max="2570" width="9.140625" style="33"/>
    <col min="2571" max="2571" width="46.140625" style="33" customWidth="1"/>
    <col min="2572" max="2574" width="15.5703125" style="33" customWidth="1"/>
    <col min="2575" max="2826" width="9.140625" style="33"/>
    <col min="2827" max="2827" width="46.140625" style="33" customWidth="1"/>
    <col min="2828" max="2830" width="15.5703125" style="33" customWidth="1"/>
    <col min="2831" max="3082" width="9.140625" style="33"/>
    <col min="3083" max="3083" width="46.140625" style="33" customWidth="1"/>
    <col min="3084" max="3086" width="15.5703125" style="33" customWidth="1"/>
    <col min="3087" max="3338" width="9.140625" style="33"/>
    <col min="3339" max="3339" width="46.140625" style="33" customWidth="1"/>
    <col min="3340" max="3342" width="15.5703125" style="33" customWidth="1"/>
    <col min="3343" max="3594" width="9.140625" style="33"/>
    <col min="3595" max="3595" width="46.140625" style="33" customWidth="1"/>
    <col min="3596" max="3598" width="15.5703125" style="33" customWidth="1"/>
    <col min="3599" max="3850" width="9.140625" style="33"/>
    <col min="3851" max="3851" width="46.140625" style="33" customWidth="1"/>
    <col min="3852" max="3854" width="15.5703125" style="33" customWidth="1"/>
    <col min="3855" max="4106" width="9.140625" style="33"/>
    <col min="4107" max="4107" width="46.140625" style="33" customWidth="1"/>
    <col min="4108" max="4110" width="15.5703125" style="33" customWidth="1"/>
    <col min="4111" max="4362" width="9.140625" style="33"/>
    <col min="4363" max="4363" width="46.140625" style="33" customWidth="1"/>
    <col min="4364" max="4366" width="15.5703125" style="33" customWidth="1"/>
    <col min="4367" max="4618" width="9.140625" style="33"/>
    <col min="4619" max="4619" width="46.140625" style="33" customWidth="1"/>
    <col min="4620" max="4622" width="15.5703125" style="33" customWidth="1"/>
    <col min="4623" max="4874" width="9.140625" style="33"/>
    <col min="4875" max="4875" width="46.140625" style="33" customWidth="1"/>
    <col min="4876" max="4878" width="15.5703125" style="33" customWidth="1"/>
    <col min="4879" max="5130" width="9.140625" style="33"/>
    <col min="5131" max="5131" width="46.140625" style="33" customWidth="1"/>
    <col min="5132" max="5134" width="15.5703125" style="33" customWidth="1"/>
    <col min="5135" max="5386" width="9.140625" style="33"/>
    <col min="5387" max="5387" width="46.140625" style="33" customWidth="1"/>
    <col min="5388" max="5390" width="15.5703125" style="33" customWidth="1"/>
    <col min="5391" max="5642" width="9.140625" style="33"/>
    <col min="5643" max="5643" width="46.140625" style="33" customWidth="1"/>
    <col min="5644" max="5646" width="15.5703125" style="33" customWidth="1"/>
    <col min="5647" max="5898" width="9.140625" style="33"/>
    <col min="5899" max="5899" width="46.140625" style="33" customWidth="1"/>
    <col min="5900" max="5902" width="15.5703125" style="33" customWidth="1"/>
    <col min="5903" max="6154" width="9.140625" style="33"/>
    <col min="6155" max="6155" width="46.140625" style="33" customWidth="1"/>
    <col min="6156" max="6158" width="15.5703125" style="33" customWidth="1"/>
    <col min="6159" max="6410" width="9.140625" style="33"/>
    <col min="6411" max="6411" width="46.140625" style="33" customWidth="1"/>
    <col min="6412" max="6414" width="15.5703125" style="33" customWidth="1"/>
    <col min="6415" max="6666" width="9.140625" style="33"/>
    <col min="6667" max="6667" width="46.140625" style="33" customWidth="1"/>
    <col min="6668" max="6670" width="15.5703125" style="33" customWidth="1"/>
    <col min="6671" max="6922" width="9.140625" style="33"/>
    <col min="6923" max="6923" width="46.140625" style="33" customWidth="1"/>
    <col min="6924" max="6926" width="15.5703125" style="33" customWidth="1"/>
    <col min="6927" max="7178" width="9.140625" style="33"/>
    <col min="7179" max="7179" width="46.140625" style="33" customWidth="1"/>
    <col min="7180" max="7182" width="15.5703125" style="33" customWidth="1"/>
    <col min="7183" max="7434" width="9.140625" style="33"/>
    <col min="7435" max="7435" width="46.140625" style="33" customWidth="1"/>
    <col min="7436" max="7438" width="15.5703125" style="33" customWidth="1"/>
    <col min="7439" max="7690" width="9.140625" style="33"/>
    <col min="7691" max="7691" width="46.140625" style="33" customWidth="1"/>
    <col min="7692" max="7694" width="15.5703125" style="33" customWidth="1"/>
    <col min="7695" max="7946" width="9.140625" style="33"/>
    <col min="7947" max="7947" width="46.140625" style="33" customWidth="1"/>
    <col min="7948" max="7950" width="15.5703125" style="33" customWidth="1"/>
    <col min="7951" max="8202" width="9.140625" style="33"/>
    <col min="8203" max="8203" width="46.140625" style="33" customWidth="1"/>
    <col min="8204" max="8206" width="15.5703125" style="33" customWidth="1"/>
    <col min="8207" max="8458" width="9.140625" style="33"/>
    <col min="8459" max="8459" width="46.140625" style="33" customWidth="1"/>
    <col min="8460" max="8462" width="15.5703125" style="33" customWidth="1"/>
    <col min="8463" max="8714" width="9.140625" style="33"/>
    <col min="8715" max="8715" width="46.140625" style="33" customWidth="1"/>
    <col min="8716" max="8718" width="15.5703125" style="33" customWidth="1"/>
    <col min="8719" max="8970" width="9.140625" style="33"/>
    <col min="8971" max="8971" width="46.140625" style="33" customWidth="1"/>
    <col min="8972" max="8974" width="15.5703125" style="33" customWidth="1"/>
    <col min="8975" max="9226" width="9.140625" style="33"/>
    <col min="9227" max="9227" width="46.140625" style="33" customWidth="1"/>
    <col min="9228" max="9230" width="15.5703125" style="33" customWidth="1"/>
    <col min="9231" max="9482" width="9.140625" style="33"/>
    <col min="9483" max="9483" width="46.140625" style="33" customWidth="1"/>
    <col min="9484" max="9486" width="15.5703125" style="33" customWidth="1"/>
    <col min="9487" max="9738" width="9.140625" style="33"/>
    <col min="9739" max="9739" width="46.140625" style="33" customWidth="1"/>
    <col min="9740" max="9742" width="15.5703125" style="33" customWidth="1"/>
    <col min="9743" max="9994" width="9.140625" style="33"/>
    <col min="9995" max="9995" width="46.140625" style="33" customWidth="1"/>
    <col min="9996" max="9998" width="15.5703125" style="33" customWidth="1"/>
    <col min="9999" max="10250" width="9.140625" style="33"/>
    <col min="10251" max="10251" width="46.140625" style="33" customWidth="1"/>
    <col min="10252" max="10254" width="15.5703125" style="33" customWidth="1"/>
    <col min="10255" max="10506" width="9.140625" style="33"/>
    <col min="10507" max="10507" width="46.140625" style="33" customWidth="1"/>
    <col min="10508" max="10510" width="15.5703125" style="33" customWidth="1"/>
    <col min="10511" max="10762" width="9.140625" style="33"/>
    <col min="10763" max="10763" width="46.140625" style="33" customWidth="1"/>
    <col min="10764" max="10766" width="15.5703125" style="33" customWidth="1"/>
    <col min="10767" max="11018" width="9.140625" style="33"/>
    <col min="11019" max="11019" width="46.140625" style="33" customWidth="1"/>
    <col min="11020" max="11022" width="15.5703125" style="33" customWidth="1"/>
    <col min="11023" max="11274" width="9.140625" style="33"/>
    <col min="11275" max="11275" width="46.140625" style="33" customWidth="1"/>
    <col min="11276" max="11278" width="15.5703125" style="33" customWidth="1"/>
    <col min="11279" max="11530" width="9.140625" style="33"/>
    <col min="11531" max="11531" width="46.140625" style="33" customWidth="1"/>
    <col min="11532" max="11534" width="15.5703125" style="33" customWidth="1"/>
    <col min="11535" max="11786" width="9.140625" style="33"/>
    <col min="11787" max="11787" width="46.140625" style="33" customWidth="1"/>
    <col min="11788" max="11790" width="15.5703125" style="33" customWidth="1"/>
    <col min="11791" max="12042" width="9.140625" style="33"/>
    <col min="12043" max="12043" width="46.140625" style="33" customWidth="1"/>
    <col min="12044" max="12046" width="15.5703125" style="33" customWidth="1"/>
    <col min="12047" max="12298" width="9.140625" style="33"/>
    <col min="12299" max="12299" width="46.140625" style="33" customWidth="1"/>
    <col min="12300" max="12302" width="15.5703125" style="33" customWidth="1"/>
    <col min="12303" max="12554" width="9.140625" style="33"/>
    <col min="12555" max="12555" width="46.140625" style="33" customWidth="1"/>
    <col min="12556" max="12558" width="15.5703125" style="33" customWidth="1"/>
    <col min="12559" max="12810" width="9.140625" style="33"/>
    <col min="12811" max="12811" width="46.140625" style="33" customWidth="1"/>
    <col min="12812" max="12814" width="15.5703125" style="33" customWidth="1"/>
    <col min="12815" max="13066" width="9.140625" style="33"/>
    <col min="13067" max="13067" width="46.140625" style="33" customWidth="1"/>
    <col min="13068" max="13070" width="15.5703125" style="33" customWidth="1"/>
    <col min="13071" max="13322" width="9.140625" style="33"/>
    <col min="13323" max="13323" width="46.140625" style="33" customWidth="1"/>
    <col min="13324" max="13326" width="15.5703125" style="33" customWidth="1"/>
    <col min="13327" max="13578" width="9.140625" style="33"/>
    <col min="13579" max="13579" width="46.140625" style="33" customWidth="1"/>
    <col min="13580" max="13582" width="15.5703125" style="33" customWidth="1"/>
    <col min="13583" max="13834" width="9.140625" style="33"/>
    <col min="13835" max="13835" width="46.140625" style="33" customWidth="1"/>
    <col min="13836" max="13838" width="15.5703125" style="33" customWidth="1"/>
    <col min="13839" max="14090" width="9.140625" style="33"/>
    <col min="14091" max="14091" width="46.140625" style="33" customWidth="1"/>
    <col min="14092" max="14094" width="15.5703125" style="33" customWidth="1"/>
    <col min="14095" max="14346" width="9.140625" style="33"/>
    <col min="14347" max="14347" width="46.140625" style="33" customWidth="1"/>
    <col min="14348" max="14350" width="15.5703125" style="33" customWidth="1"/>
    <col min="14351" max="14602" width="9.140625" style="33"/>
    <col min="14603" max="14603" width="46.140625" style="33" customWidth="1"/>
    <col min="14604" max="14606" width="15.5703125" style="33" customWidth="1"/>
    <col min="14607" max="14858" width="9.140625" style="33"/>
    <col min="14859" max="14859" width="46.140625" style="33" customWidth="1"/>
    <col min="14860" max="14862" width="15.5703125" style="33" customWidth="1"/>
    <col min="14863" max="15114" width="9.140625" style="33"/>
    <col min="15115" max="15115" width="46.140625" style="33" customWidth="1"/>
    <col min="15116" max="15118" width="15.5703125" style="33" customWidth="1"/>
    <col min="15119" max="15370" width="9.140625" style="33"/>
    <col min="15371" max="15371" width="46.140625" style="33" customWidth="1"/>
    <col min="15372" max="15374" width="15.5703125" style="33" customWidth="1"/>
    <col min="15375" max="15626" width="9.140625" style="33"/>
    <col min="15627" max="15627" width="46.140625" style="33" customWidth="1"/>
    <col min="15628" max="15630" width="15.5703125" style="33" customWidth="1"/>
    <col min="15631" max="15882" width="9.140625" style="33"/>
    <col min="15883" max="15883" width="46.140625" style="33" customWidth="1"/>
    <col min="15884" max="15886" width="15.5703125" style="33" customWidth="1"/>
    <col min="15887" max="16138" width="9.140625" style="33"/>
    <col min="16139" max="16139" width="46.140625" style="33" customWidth="1"/>
    <col min="16140" max="16142" width="15.5703125" style="33" customWidth="1"/>
    <col min="16143" max="16384" width="9.140625" style="33"/>
  </cols>
  <sheetData>
    <row r="1" spans="1:19" ht="15.75">
      <c r="A1" s="23"/>
      <c r="B1" s="23"/>
      <c r="C1" s="23"/>
      <c r="D1" s="23"/>
      <c r="E1" s="23"/>
      <c r="F1" s="23"/>
      <c r="G1" s="2" t="s">
        <v>196</v>
      </c>
      <c r="M1" s="2" t="s">
        <v>196</v>
      </c>
      <c r="S1" s="2" t="s">
        <v>196</v>
      </c>
    </row>
    <row r="2" spans="1:19" ht="15.75">
      <c r="A2" s="23"/>
      <c r="B2" s="23"/>
      <c r="C2" s="23"/>
      <c r="D2" s="23"/>
      <c r="E2" s="23"/>
      <c r="F2" s="23"/>
      <c r="G2" s="80" t="s">
        <v>197</v>
      </c>
      <c r="M2" s="80" t="s">
        <v>197</v>
      </c>
      <c r="S2" s="80" t="s">
        <v>197</v>
      </c>
    </row>
    <row r="3" spans="1:19" ht="15.75">
      <c r="A3" s="23"/>
      <c r="B3" s="23"/>
      <c r="C3" s="23"/>
      <c r="D3" s="23"/>
      <c r="E3" s="23"/>
      <c r="F3" s="23"/>
      <c r="G3" s="80" t="s">
        <v>198</v>
      </c>
      <c r="M3" s="80" t="s">
        <v>198</v>
      </c>
      <c r="S3" s="80" t="s">
        <v>198</v>
      </c>
    </row>
    <row r="4" spans="1:19">
      <c r="A4" s="23"/>
      <c r="B4" s="23"/>
      <c r="C4" s="23"/>
      <c r="D4" s="23"/>
      <c r="E4" s="23"/>
      <c r="F4" s="23"/>
      <c r="G4" s="24"/>
      <c r="M4" s="24"/>
      <c r="S4" s="24"/>
    </row>
    <row r="5" spans="1:19">
      <c r="A5" s="23"/>
      <c r="B5" s="23"/>
      <c r="C5" s="23"/>
      <c r="D5" s="23"/>
      <c r="E5" s="23"/>
      <c r="F5" s="23"/>
      <c r="G5" s="24" t="s">
        <v>79</v>
      </c>
      <c r="H5" s="24"/>
      <c r="I5" s="24"/>
      <c r="J5" s="24"/>
      <c r="K5" s="24"/>
      <c r="L5" s="24"/>
      <c r="M5" s="24" t="s">
        <v>79</v>
      </c>
      <c r="S5" s="24" t="s">
        <v>79</v>
      </c>
    </row>
    <row r="6" spans="1:19" ht="69.75" customHeight="1">
      <c r="B6" s="112" t="s">
        <v>218</v>
      </c>
      <c r="C6" s="112"/>
      <c r="D6" s="112"/>
      <c r="E6" s="112"/>
      <c r="F6" s="112"/>
      <c r="G6" s="112"/>
      <c r="H6" s="112" t="s">
        <v>218</v>
      </c>
      <c r="I6" s="112"/>
      <c r="J6" s="112"/>
      <c r="K6" s="112"/>
      <c r="L6" s="112"/>
      <c r="M6" s="112"/>
      <c r="N6" s="112" t="s">
        <v>218</v>
      </c>
      <c r="O6" s="113"/>
      <c r="P6" s="113"/>
      <c r="Q6" s="113"/>
      <c r="R6" s="113"/>
      <c r="S6" s="113"/>
    </row>
    <row r="7" spans="1:19">
      <c r="A7" s="23"/>
      <c r="B7" s="23"/>
      <c r="C7" s="23"/>
      <c r="D7" s="23"/>
      <c r="E7" s="23"/>
      <c r="F7" s="23"/>
      <c r="G7" s="71" t="s">
        <v>51</v>
      </c>
      <c r="M7" s="71" t="s">
        <v>51</v>
      </c>
      <c r="S7" s="71" t="s">
        <v>51</v>
      </c>
    </row>
    <row r="8" spans="1:19" ht="36" customHeight="1">
      <c r="A8" s="119" t="s">
        <v>50</v>
      </c>
      <c r="B8" s="119" t="s">
        <v>138</v>
      </c>
      <c r="C8" s="157"/>
      <c r="D8" s="157"/>
      <c r="E8" s="157"/>
      <c r="F8" s="157"/>
      <c r="G8" s="157"/>
      <c r="H8" s="119" t="s">
        <v>180</v>
      </c>
      <c r="I8" s="157"/>
      <c r="J8" s="157"/>
      <c r="K8" s="157"/>
      <c r="L8" s="157"/>
      <c r="M8" s="157"/>
      <c r="N8" s="119" t="s">
        <v>180</v>
      </c>
      <c r="O8" s="155"/>
      <c r="P8" s="155"/>
      <c r="Q8" s="155"/>
      <c r="R8" s="155"/>
      <c r="S8" s="155"/>
    </row>
    <row r="9" spans="1:19" ht="108.75" customHeight="1">
      <c r="A9" s="155"/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  <c r="H9" s="20" t="s">
        <v>228</v>
      </c>
      <c r="I9" s="20" t="s">
        <v>182</v>
      </c>
      <c r="J9" s="20" t="s">
        <v>229</v>
      </c>
      <c r="K9" s="20" t="s">
        <v>230</v>
      </c>
      <c r="L9" s="20" t="s">
        <v>183</v>
      </c>
      <c r="M9" s="20" t="s">
        <v>231</v>
      </c>
      <c r="N9" s="20" t="s">
        <v>228</v>
      </c>
      <c r="O9" s="20" t="s">
        <v>182</v>
      </c>
      <c r="P9" s="20" t="s">
        <v>229</v>
      </c>
      <c r="Q9" s="20" t="s">
        <v>230</v>
      </c>
      <c r="R9" s="20" t="s">
        <v>183</v>
      </c>
      <c r="S9" s="20" t="s">
        <v>231</v>
      </c>
    </row>
    <row r="10" spans="1:19" ht="33.75" customHeight="1">
      <c r="A10" s="26" t="s">
        <v>139</v>
      </c>
      <c r="B10" s="119"/>
      <c r="C10" s="119"/>
      <c r="D10" s="119"/>
      <c r="E10" s="119"/>
      <c r="F10" s="119"/>
      <c r="G10" s="119"/>
      <c r="H10" s="119">
        <v>124</v>
      </c>
      <c r="I10" s="119"/>
      <c r="J10" s="119"/>
      <c r="K10" s="119"/>
      <c r="L10" s="119"/>
      <c r="M10" s="119"/>
      <c r="N10" s="156" t="s">
        <v>140</v>
      </c>
      <c r="O10" s="155"/>
      <c r="P10" s="155"/>
      <c r="Q10" s="155"/>
      <c r="R10" s="155"/>
      <c r="S10" s="155"/>
    </row>
    <row r="11" spans="1:19" ht="15.75" customHeight="1">
      <c r="A11" s="45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45">
        <v>11</v>
      </c>
      <c r="L11" s="45">
        <v>12</v>
      </c>
      <c r="M11" s="45">
        <v>13</v>
      </c>
      <c r="N11" s="45">
        <v>14</v>
      </c>
      <c r="O11" s="45">
        <v>15</v>
      </c>
      <c r="P11" s="45">
        <v>16</v>
      </c>
      <c r="Q11" s="45">
        <v>17</v>
      </c>
      <c r="R11" s="45">
        <v>18</v>
      </c>
      <c r="S11" s="45">
        <v>19</v>
      </c>
    </row>
    <row r="12" spans="1:19" ht="18.75" customHeight="1">
      <c r="A12" s="26" t="s">
        <v>78</v>
      </c>
      <c r="B12" s="27">
        <f>SUM(B13)</f>
        <v>11667.5</v>
      </c>
      <c r="C12" s="27">
        <f>SUM(C13)</f>
        <v>11667.5</v>
      </c>
      <c r="D12" s="27">
        <f t="shared" ref="D12:E12" si="0">SUM(D13)</f>
        <v>6891.8</v>
      </c>
      <c r="E12" s="27">
        <f t="shared" si="0"/>
        <v>6891.8</v>
      </c>
      <c r="F12" s="42">
        <f t="shared" ref="F12:F13" si="1">E12/C12</f>
        <v>0.59068352260552814</v>
      </c>
      <c r="G12" s="42">
        <f t="shared" ref="G12:G13" si="2">E12/D12</f>
        <v>1</v>
      </c>
      <c r="H12" s="27">
        <f>SUM(H13)</f>
        <v>11667.5</v>
      </c>
      <c r="I12" s="27">
        <f>SUM(I13)</f>
        <v>11667.5</v>
      </c>
      <c r="J12" s="27">
        <f t="shared" ref="J12:K12" si="3">SUM(J13)</f>
        <v>6891.8</v>
      </c>
      <c r="K12" s="27">
        <f t="shared" si="3"/>
        <v>6891.8</v>
      </c>
      <c r="L12" s="42">
        <f t="shared" ref="L12:L74" si="4">K12/I12</f>
        <v>0.59068352260552814</v>
      </c>
      <c r="M12" s="42">
        <f t="shared" ref="M12:M74" si="5">K12/J12</f>
        <v>1</v>
      </c>
      <c r="N12" s="27">
        <f>SUM(N13)</f>
        <v>0</v>
      </c>
      <c r="O12" s="27">
        <f>SUM(O13)</f>
        <v>0</v>
      </c>
      <c r="P12" s="27">
        <f t="shared" ref="P12" si="6">SUM(P13)</f>
        <v>0</v>
      </c>
      <c r="Q12" s="27">
        <f t="shared" ref="Q12" si="7">SUM(Q13)</f>
        <v>0</v>
      </c>
      <c r="R12" s="98">
        <v>0</v>
      </c>
      <c r="S12" s="98">
        <v>0</v>
      </c>
    </row>
    <row r="13" spans="1:19" ht="18.75" customHeight="1">
      <c r="A13" s="28" t="s">
        <v>56</v>
      </c>
      <c r="B13" s="29">
        <f>H13+N13</f>
        <v>11667.5</v>
      </c>
      <c r="C13" s="29">
        <f>I13+O13</f>
        <v>11667.5</v>
      </c>
      <c r="D13" s="29">
        <f>J13+P13</f>
        <v>6891.8</v>
      </c>
      <c r="E13" s="29">
        <f>K13+Q13</f>
        <v>6891.8</v>
      </c>
      <c r="F13" s="43">
        <f t="shared" si="1"/>
        <v>0.59068352260552814</v>
      </c>
      <c r="G13" s="43">
        <f t="shared" si="2"/>
        <v>1</v>
      </c>
      <c r="H13" s="29">
        <v>11667.5</v>
      </c>
      <c r="I13" s="29">
        <v>11667.5</v>
      </c>
      <c r="J13" s="29">
        <v>6891.8</v>
      </c>
      <c r="K13" s="29">
        <v>6891.8</v>
      </c>
      <c r="L13" s="43">
        <f t="shared" si="4"/>
        <v>0.59068352260552814</v>
      </c>
      <c r="M13" s="43">
        <f t="shared" si="5"/>
        <v>1</v>
      </c>
      <c r="N13" s="29">
        <v>0</v>
      </c>
      <c r="O13" s="29">
        <v>0</v>
      </c>
      <c r="P13" s="29">
        <v>0</v>
      </c>
      <c r="Q13" s="29">
        <v>0</v>
      </c>
      <c r="R13" s="99">
        <v>0</v>
      </c>
      <c r="S13" s="99">
        <v>0</v>
      </c>
    </row>
    <row r="14" spans="1:19" ht="18.75" customHeight="1">
      <c r="A14" s="26" t="s">
        <v>49</v>
      </c>
      <c r="B14" s="27">
        <f>SUM(B15)</f>
        <v>10350</v>
      </c>
      <c r="C14" s="27">
        <f>SUM(C15)</f>
        <v>10350</v>
      </c>
      <c r="D14" s="27">
        <f t="shared" ref="D14" si="8">SUM(D15)</f>
        <v>4463.8999999999996</v>
      </c>
      <c r="E14" s="27">
        <f t="shared" ref="E14" si="9">SUM(E15)</f>
        <v>4463.8999999999996</v>
      </c>
      <c r="F14" s="42">
        <f t="shared" ref="F14:F74" si="10">E14/C14</f>
        <v>0.43129468599033816</v>
      </c>
      <c r="G14" s="42">
        <f t="shared" ref="G14:G74" si="11">E14/D14</f>
        <v>1</v>
      </c>
      <c r="H14" s="27">
        <f>SUM(H15)</f>
        <v>10350</v>
      </c>
      <c r="I14" s="27">
        <f>SUM(I15)</f>
        <v>10350</v>
      </c>
      <c r="J14" s="27">
        <f t="shared" ref="J14:K14" si="12">SUM(J15)</f>
        <v>4463.8999999999996</v>
      </c>
      <c r="K14" s="27">
        <f t="shared" si="12"/>
        <v>4463.8999999999996</v>
      </c>
      <c r="L14" s="42">
        <f t="shared" si="4"/>
        <v>0.43129468599033816</v>
      </c>
      <c r="M14" s="42">
        <f t="shared" si="5"/>
        <v>1</v>
      </c>
      <c r="N14" s="27">
        <f>SUM(N15)</f>
        <v>0</v>
      </c>
      <c r="O14" s="27">
        <f>SUM(O15)</f>
        <v>0</v>
      </c>
      <c r="P14" s="27">
        <f t="shared" ref="P14" si="13">SUM(P15)</f>
        <v>0</v>
      </c>
      <c r="Q14" s="27">
        <f t="shared" ref="Q14" si="14">SUM(Q15)</f>
        <v>0</v>
      </c>
      <c r="R14" s="98">
        <v>0</v>
      </c>
      <c r="S14" s="98">
        <v>0</v>
      </c>
    </row>
    <row r="15" spans="1:19" ht="18.75" customHeight="1">
      <c r="A15" s="28" t="s">
        <v>56</v>
      </c>
      <c r="B15" s="29">
        <f>H15+N15</f>
        <v>10350</v>
      </c>
      <c r="C15" s="29">
        <f>I15+O15</f>
        <v>10350</v>
      </c>
      <c r="D15" s="29">
        <f>J15+P15</f>
        <v>4463.8999999999996</v>
      </c>
      <c r="E15" s="29">
        <f>K15+Q15</f>
        <v>4463.8999999999996</v>
      </c>
      <c r="F15" s="43">
        <f t="shared" si="10"/>
        <v>0.43129468599033816</v>
      </c>
      <c r="G15" s="43">
        <f t="shared" si="11"/>
        <v>1</v>
      </c>
      <c r="H15" s="29">
        <v>10350</v>
      </c>
      <c r="I15" s="29">
        <v>10350</v>
      </c>
      <c r="J15" s="29">
        <v>4463.8999999999996</v>
      </c>
      <c r="K15" s="29">
        <v>4463.8999999999996</v>
      </c>
      <c r="L15" s="43">
        <f t="shared" si="4"/>
        <v>0.43129468599033816</v>
      </c>
      <c r="M15" s="43">
        <f t="shared" si="5"/>
        <v>1</v>
      </c>
      <c r="N15" s="29">
        <v>0</v>
      </c>
      <c r="O15" s="29">
        <v>0</v>
      </c>
      <c r="P15" s="29">
        <v>0</v>
      </c>
      <c r="Q15" s="29">
        <v>0</v>
      </c>
      <c r="R15" s="99">
        <v>0</v>
      </c>
      <c r="S15" s="99">
        <v>0</v>
      </c>
    </row>
    <row r="16" spans="1:19" ht="18.75" customHeight="1">
      <c r="A16" s="26" t="s">
        <v>61</v>
      </c>
      <c r="B16" s="27">
        <f>SUM(B17)</f>
        <v>50000</v>
      </c>
      <c r="C16" s="27">
        <f>SUM(C17)</f>
        <v>50000</v>
      </c>
      <c r="D16" s="27">
        <f t="shared" ref="D16" si="15">SUM(D17)</f>
        <v>11760</v>
      </c>
      <c r="E16" s="27">
        <f t="shared" ref="E16" si="16">SUM(E17)</f>
        <v>11760</v>
      </c>
      <c r="F16" s="42">
        <f t="shared" ref="F16:F17" si="17">E16/C16</f>
        <v>0.23519999999999999</v>
      </c>
      <c r="G16" s="42">
        <f t="shared" ref="G16:G17" si="18">E16/D16</f>
        <v>1</v>
      </c>
      <c r="H16" s="27">
        <f>SUM(H17)</f>
        <v>50000</v>
      </c>
      <c r="I16" s="27">
        <f>SUM(I17)</f>
        <v>50000</v>
      </c>
      <c r="J16" s="27">
        <f t="shared" ref="J16:K16" si="19">SUM(J17)</f>
        <v>11760</v>
      </c>
      <c r="K16" s="27">
        <f t="shared" si="19"/>
        <v>11760</v>
      </c>
      <c r="L16" s="42">
        <f t="shared" ref="L16:L17" si="20">K16/I16</f>
        <v>0.23519999999999999</v>
      </c>
      <c r="M16" s="42">
        <f t="shared" ref="M16:M17" si="21">K16/J16</f>
        <v>1</v>
      </c>
      <c r="N16" s="27">
        <f>SUM(N17)</f>
        <v>0</v>
      </c>
      <c r="O16" s="27">
        <f>SUM(O17)</f>
        <v>0</v>
      </c>
      <c r="P16" s="27">
        <f t="shared" ref="P16" si="22">SUM(P17)</f>
        <v>0</v>
      </c>
      <c r="Q16" s="27">
        <f t="shared" ref="Q16" si="23">SUM(Q17)</f>
        <v>0</v>
      </c>
      <c r="R16" s="98">
        <v>0</v>
      </c>
      <c r="S16" s="98">
        <v>0</v>
      </c>
    </row>
    <row r="17" spans="1:19" ht="18.75" customHeight="1">
      <c r="A17" s="28" t="s">
        <v>56</v>
      </c>
      <c r="B17" s="29">
        <f>H17+N17</f>
        <v>50000</v>
      </c>
      <c r="C17" s="29">
        <f>I17+O17</f>
        <v>50000</v>
      </c>
      <c r="D17" s="29">
        <f>J17+P17</f>
        <v>11760</v>
      </c>
      <c r="E17" s="29">
        <f>K17+Q17</f>
        <v>11760</v>
      </c>
      <c r="F17" s="43">
        <f t="shared" si="17"/>
        <v>0.23519999999999999</v>
      </c>
      <c r="G17" s="43">
        <f t="shared" si="18"/>
        <v>1</v>
      </c>
      <c r="H17" s="29">
        <v>50000</v>
      </c>
      <c r="I17" s="29">
        <v>50000</v>
      </c>
      <c r="J17" s="29">
        <v>11760</v>
      </c>
      <c r="K17" s="29">
        <v>11760</v>
      </c>
      <c r="L17" s="43">
        <f t="shared" si="20"/>
        <v>0.23519999999999999</v>
      </c>
      <c r="M17" s="43">
        <f t="shared" si="21"/>
        <v>1</v>
      </c>
      <c r="N17" s="29">
        <v>0</v>
      </c>
      <c r="O17" s="29">
        <v>0</v>
      </c>
      <c r="P17" s="29">
        <v>0</v>
      </c>
      <c r="Q17" s="29">
        <v>0</v>
      </c>
      <c r="R17" s="99">
        <v>0</v>
      </c>
      <c r="S17" s="99">
        <v>0</v>
      </c>
    </row>
    <row r="18" spans="1:19" ht="18.75" customHeight="1">
      <c r="A18" s="26" t="s">
        <v>77</v>
      </c>
      <c r="B18" s="27">
        <f>SUM(B19)</f>
        <v>75514.7</v>
      </c>
      <c r="C18" s="27">
        <f>SUM(C19)</f>
        <v>75514.7</v>
      </c>
      <c r="D18" s="27">
        <f t="shared" ref="D18" si="24">SUM(D19)</f>
        <v>25000</v>
      </c>
      <c r="E18" s="27">
        <f t="shared" ref="E18" si="25">SUM(E19)</f>
        <v>25000</v>
      </c>
      <c r="F18" s="42">
        <f t="shared" si="10"/>
        <v>0.33106136950818849</v>
      </c>
      <c r="G18" s="42">
        <f t="shared" si="11"/>
        <v>1</v>
      </c>
      <c r="H18" s="27">
        <f>SUM(H19)</f>
        <v>75514.7</v>
      </c>
      <c r="I18" s="27">
        <f>SUM(I19)</f>
        <v>75514.7</v>
      </c>
      <c r="J18" s="27">
        <f t="shared" ref="J18:K18" si="26">SUM(J19)</f>
        <v>25000</v>
      </c>
      <c r="K18" s="27">
        <f t="shared" si="26"/>
        <v>25000</v>
      </c>
      <c r="L18" s="42">
        <f t="shared" si="4"/>
        <v>0.33106136950818849</v>
      </c>
      <c r="M18" s="42">
        <f t="shared" si="5"/>
        <v>1</v>
      </c>
      <c r="N18" s="27">
        <f>SUM(N19)</f>
        <v>0</v>
      </c>
      <c r="O18" s="27">
        <f>SUM(O19)</f>
        <v>0</v>
      </c>
      <c r="P18" s="27">
        <f t="shared" ref="P18" si="27">SUM(P19)</f>
        <v>0</v>
      </c>
      <c r="Q18" s="27">
        <f t="shared" ref="Q18" si="28">SUM(Q19)</f>
        <v>0</v>
      </c>
      <c r="R18" s="98">
        <v>0</v>
      </c>
      <c r="S18" s="98">
        <v>0</v>
      </c>
    </row>
    <row r="19" spans="1:19" ht="18.75" customHeight="1">
      <c r="A19" s="28" t="s">
        <v>56</v>
      </c>
      <c r="B19" s="29">
        <f>H19+N19</f>
        <v>75514.7</v>
      </c>
      <c r="C19" s="29">
        <f>I19+O19</f>
        <v>75514.7</v>
      </c>
      <c r="D19" s="29">
        <f>J19+P19</f>
        <v>25000</v>
      </c>
      <c r="E19" s="29">
        <f>K19+Q19</f>
        <v>25000</v>
      </c>
      <c r="F19" s="43">
        <f t="shared" si="10"/>
        <v>0.33106136950818849</v>
      </c>
      <c r="G19" s="43">
        <f t="shared" si="11"/>
        <v>1</v>
      </c>
      <c r="H19" s="29">
        <v>75514.7</v>
      </c>
      <c r="I19" s="29">
        <v>75514.7</v>
      </c>
      <c r="J19" s="29">
        <v>25000</v>
      </c>
      <c r="K19" s="29">
        <v>25000</v>
      </c>
      <c r="L19" s="43">
        <f t="shared" si="4"/>
        <v>0.33106136950818849</v>
      </c>
      <c r="M19" s="43">
        <f t="shared" si="5"/>
        <v>1</v>
      </c>
      <c r="N19" s="29">
        <v>0</v>
      </c>
      <c r="O19" s="29">
        <v>0</v>
      </c>
      <c r="P19" s="29">
        <v>0</v>
      </c>
      <c r="Q19" s="29">
        <v>0</v>
      </c>
      <c r="R19" s="99">
        <v>0</v>
      </c>
      <c r="S19" s="99">
        <v>0</v>
      </c>
    </row>
    <row r="20" spans="1:19" ht="18.75" customHeight="1">
      <c r="A20" s="26" t="s">
        <v>41</v>
      </c>
      <c r="B20" s="27">
        <f>SUM(B21)</f>
        <v>68250</v>
      </c>
      <c r="C20" s="27">
        <f>SUM(C21)</f>
        <v>68250</v>
      </c>
      <c r="D20" s="27">
        <f t="shared" ref="D20" si="29">SUM(D21)</f>
        <v>22876</v>
      </c>
      <c r="E20" s="27">
        <f t="shared" ref="E20" si="30">SUM(E21)</f>
        <v>22876</v>
      </c>
      <c r="F20" s="42">
        <f t="shared" ref="F20:F21" si="31">E20/C20</f>
        <v>0.3351794871794872</v>
      </c>
      <c r="G20" s="42">
        <f t="shared" ref="G20:G21" si="32">E20/D20</f>
        <v>1</v>
      </c>
      <c r="H20" s="27">
        <f>SUM(H21)</f>
        <v>68250</v>
      </c>
      <c r="I20" s="27">
        <f>SUM(I21)</f>
        <v>68250</v>
      </c>
      <c r="J20" s="27">
        <f t="shared" ref="J20:K20" si="33">SUM(J21)</f>
        <v>22876</v>
      </c>
      <c r="K20" s="27">
        <f t="shared" si="33"/>
        <v>22876</v>
      </c>
      <c r="L20" s="42">
        <f t="shared" ref="L20:L21" si="34">K20/I20</f>
        <v>0.3351794871794872</v>
      </c>
      <c r="M20" s="42">
        <f t="shared" ref="M20:M21" si="35">K20/J20</f>
        <v>1</v>
      </c>
      <c r="N20" s="27">
        <f>SUM(N21)</f>
        <v>0</v>
      </c>
      <c r="O20" s="27">
        <f>SUM(O21)</f>
        <v>0</v>
      </c>
      <c r="P20" s="27">
        <f t="shared" ref="P20" si="36">SUM(P21)</f>
        <v>0</v>
      </c>
      <c r="Q20" s="27">
        <f t="shared" ref="Q20" si="37">SUM(Q21)</f>
        <v>0</v>
      </c>
      <c r="R20" s="98">
        <v>0</v>
      </c>
      <c r="S20" s="98">
        <v>0</v>
      </c>
    </row>
    <row r="21" spans="1:19" ht="18.75" customHeight="1">
      <c r="A21" s="28" t="s">
        <v>56</v>
      </c>
      <c r="B21" s="29">
        <f>H21+N21</f>
        <v>68250</v>
      </c>
      <c r="C21" s="29">
        <f>I21+O21</f>
        <v>68250</v>
      </c>
      <c r="D21" s="29">
        <f>J21+P21</f>
        <v>22876</v>
      </c>
      <c r="E21" s="29">
        <f>K21+Q21</f>
        <v>22876</v>
      </c>
      <c r="F21" s="43">
        <f t="shared" si="31"/>
        <v>0.3351794871794872</v>
      </c>
      <c r="G21" s="43">
        <f t="shared" si="32"/>
        <v>1</v>
      </c>
      <c r="H21" s="29">
        <v>68250</v>
      </c>
      <c r="I21" s="29">
        <v>68250</v>
      </c>
      <c r="J21" s="29">
        <v>22876</v>
      </c>
      <c r="K21" s="29">
        <v>22876</v>
      </c>
      <c r="L21" s="43">
        <f t="shared" si="34"/>
        <v>0.3351794871794872</v>
      </c>
      <c r="M21" s="43">
        <f t="shared" si="35"/>
        <v>1</v>
      </c>
      <c r="N21" s="29">
        <v>0</v>
      </c>
      <c r="O21" s="29">
        <v>0</v>
      </c>
      <c r="P21" s="29">
        <v>0</v>
      </c>
      <c r="Q21" s="29">
        <v>0</v>
      </c>
      <c r="R21" s="99">
        <v>0</v>
      </c>
      <c r="S21" s="99">
        <v>0</v>
      </c>
    </row>
    <row r="22" spans="1:19" ht="18.75" customHeight="1">
      <c r="A22" s="26" t="s">
        <v>76</v>
      </c>
      <c r="B22" s="27">
        <f>SUM(B23)</f>
        <v>7797.5</v>
      </c>
      <c r="C22" s="27">
        <f>SUM(C23)</f>
        <v>7797.5</v>
      </c>
      <c r="D22" s="27">
        <f t="shared" ref="D22" si="38">SUM(D23)</f>
        <v>5705.9</v>
      </c>
      <c r="E22" s="27">
        <f t="shared" ref="E22" si="39">SUM(E23)</f>
        <v>5705.9</v>
      </c>
      <c r="F22" s="42">
        <f t="shared" si="10"/>
        <v>0.73176017954472583</v>
      </c>
      <c r="G22" s="42">
        <f t="shared" si="11"/>
        <v>1</v>
      </c>
      <c r="H22" s="27">
        <f>SUM(H23)</f>
        <v>7797.5</v>
      </c>
      <c r="I22" s="27">
        <f>SUM(I23)</f>
        <v>7797.5</v>
      </c>
      <c r="J22" s="27">
        <f t="shared" ref="J22:K22" si="40">SUM(J23)</f>
        <v>5705.9</v>
      </c>
      <c r="K22" s="27">
        <f t="shared" si="40"/>
        <v>5705.9</v>
      </c>
      <c r="L22" s="42">
        <f t="shared" si="4"/>
        <v>0.73176017954472583</v>
      </c>
      <c r="M22" s="42">
        <f t="shared" si="5"/>
        <v>1</v>
      </c>
      <c r="N22" s="27">
        <f>SUM(N23)</f>
        <v>0</v>
      </c>
      <c r="O22" s="27">
        <f>SUM(O23)</f>
        <v>0</v>
      </c>
      <c r="P22" s="27">
        <f t="shared" ref="P22" si="41">SUM(P23)</f>
        <v>0</v>
      </c>
      <c r="Q22" s="27">
        <f t="shared" ref="Q22" si="42">SUM(Q23)</f>
        <v>0</v>
      </c>
      <c r="R22" s="98">
        <v>0</v>
      </c>
      <c r="S22" s="98">
        <v>0</v>
      </c>
    </row>
    <row r="23" spans="1:19" ht="18.75" customHeight="1">
      <c r="A23" s="28" t="s">
        <v>56</v>
      </c>
      <c r="B23" s="29">
        <f>H23+N23</f>
        <v>7797.5</v>
      </c>
      <c r="C23" s="29">
        <f>I23+O23</f>
        <v>7797.5</v>
      </c>
      <c r="D23" s="29">
        <f>J23+P23</f>
        <v>5705.9</v>
      </c>
      <c r="E23" s="29">
        <f>K23+Q23</f>
        <v>5705.9</v>
      </c>
      <c r="F23" s="43">
        <f t="shared" si="10"/>
        <v>0.73176017954472583</v>
      </c>
      <c r="G23" s="43">
        <f t="shared" si="11"/>
        <v>1</v>
      </c>
      <c r="H23" s="29">
        <v>7797.5</v>
      </c>
      <c r="I23" s="29">
        <v>7797.5</v>
      </c>
      <c r="J23" s="29">
        <v>5705.9</v>
      </c>
      <c r="K23" s="29">
        <v>5705.9</v>
      </c>
      <c r="L23" s="43">
        <f t="shared" si="4"/>
        <v>0.73176017954472583</v>
      </c>
      <c r="M23" s="43">
        <f t="shared" si="5"/>
        <v>1</v>
      </c>
      <c r="N23" s="29">
        <v>0</v>
      </c>
      <c r="O23" s="29">
        <v>0</v>
      </c>
      <c r="P23" s="29">
        <v>0</v>
      </c>
      <c r="Q23" s="29">
        <v>0</v>
      </c>
      <c r="R23" s="99">
        <v>0</v>
      </c>
      <c r="S23" s="99">
        <v>0</v>
      </c>
    </row>
    <row r="24" spans="1:19" ht="18.75" customHeight="1">
      <c r="A24" s="26" t="s">
        <v>37</v>
      </c>
      <c r="B24" s="27">
        <f>SUM(B25)</f>
        <v>79438.5</v>
      </c>
      <c r="C24" s="27">
        <f>SUM(C25)</f>
        <v>79438.5</v>
      </c>
      <c r="D24" s="27">
        <f t="shared" ref="D24" si="43">SUM(D25)</f>
        <v>54658</v>
      </c>
      <c r="E24" s="27">
        <f t="shared" ref="E24" si="44">SUM(E25)</f>
        <v>54658</v>
      </c>
      <c r="F24" s="42">
        <f t="shared" si="10"/>
        <v>0.68805428098466104</v>
      </c>
      <c r="G24" s="42">
        <f t="shared" si="11"/>
        <v>1</v>
      </c>
      <c r="H24" s="27">
        <f>SUM(H25)</f>
        <v>79438.5</v>
      </c>
      <c r="I24" s="27">
        <f>SUM(I25)</f>
        <v>79438.5</v>
      </c>
      <c r="J24" s="27">
        <f t="shared" ref="J24:K24" si="45">SUM(J25)</f>
        <v>54658</v>
      </c>
      <c r="K24" s="27">
        <f t="shared" si="45"/>
        <v>54658</v>
      </c>
      <c r="L24" s="42">
        <f t="shared" si="4"/>
        <v>0.68805428098466104</v>
      </c>
      <c r="M24" s="42">
        <f t="shared" si="5"/>
        <v>1</v>
      </c>
      <c r="N24" s="27">
        <f>SUM(N25)</f>
        <v>0</v>
      </c>
      <c r="O24" s="27">
        <f>SUM(O25)</f>
        <v>0</v>
      </c>
      <c r="P24" s="27">
        <f t="shared" ref="P24" si="46">SUM(P25)</f>
        <v>0</v>
      </c>
      <c r="Q24" s="27">
        <f t="shared" ref="Q24" si="47">SUM(Q25)</f>
        <v>0</v>
      </c>
      <c r="R24" s="98">
        <v>0</v>
      </c>
      <c r="S24" s="98">
        <v>0</v>
      </c>
    </row>
    <row r="25" spans="1:19" ht="18.75" customHeight="1">
      <c r="A25" s="28" t="s">
        <v>56</v>
      </c>
      <c r="B25" s="29">
        <f>H25+N25</f>
        <v>79438.5</v>
      </c>
      <c r="C25" s="29">
        <f>I25+O25</f>
        <v>79438.5</v>
      </c>
      <c r="D25" s="29">
        <f>J25+P25</f>
        <v>54658</v>
      </c>
      <c r="E25" s="29">
        <f>K25+Q25</f>
        <v>54658</v>
      </c>
      <c r="F25" s="43">
        <f t="shared" si="10"/>
        <v>0.68805428098466104</v>
      </c>
      <c r="G25" s="43">
        <f t="shared" si="11"/>
        <v>1</v>
      </c>
      <c r="H25" s="29">
        <v>79438.5</v>
      </c>
      <c r="I25" s="29">
        <v>79438.5</v>
      </c>
      <c r="J25" s="29">
        <v>54658</v>
      </c>
      <c r="K25" s="29">
        <v>54658</v>
      </c>
      <c r="L25" s="43">
        <f t="shared" si="4"/>
        <v>0.68805428098466104</v>
      </c>
      <c r="M25" s="43">
        <f t="shared" si="5"/>
        <v>1</v>
      </c>
      <c r="N25" s="29">
        <v>0</v>
      </c>
      <c r="O25" s="29">
        <v>0</v>
      </c>
      <c r="P25" s="29">
        <v>0</v>
      </c>
      <c r="Q25" s="29">
        <v>0</v>
      </c>
      <c r="R25" s="99">
        <v>0</v>
      </c>
      <c r="S25" s="99">
        <v>0</v>
      </c>
    </row>
    <row r="26" spans="1:19" ht="18.75" customHeight="1">
      <c r="A26" s="26" t="s">
        <v>35</v>
      </c>
      <c r="B26" s="27">
        <f>SUM(B27)</f>
        <v>2500</v>
      </c>
      <c r="C26" s="27">
        <f>SUM(C27)</f>
        <v>2500</v>
      </c>
      <c r="D26" s="27">
        <f t="shared" ref="D26" si="48">SUM(D27)</f>
        <v>0</v>
      </c>
      <c r="E26" s="27">
        <f t="shared" ref="E26" si="49">SUM(E27)</f>
        <v>0</v>
      </c>
      <c r="F26" s="42">
        <f t="shared" si="10"/>
        <v>0</v>
      </c>
      <c r="G26" s="42">
        <v>0</v>
      </c>
      <c r="H26" s="27">
        <f>SUM(H27)</f>
        <v>2500</v>
      </c>
      <c r="I26" s="27">
        <f>SUM(I27)</f>
        <v>2500</v>
      </c>
      <c r="J26" s="27">
        <f t="shared" ref="J26:K26" si="50">SUM(J27)</f>
        <v>0</v>
      </c>
      <c r="K26" s="27">
        <f t="shared" si="50"/>
        <v>0</v>
      </c>
      <c r="L26" s="42">
        <f t="shared" ref="L26:L27" si="51">K26/I26</f>
        <v>0</v>
      </c>
      <c r="M26" s="42">
        <v>0</v>
      </c>
      <c r="N26" s="27">
        <f>SUM(N27)</f>
        <v>0</v>
      </c>
      <c r="O26" s="27">
        <f>SUM(O27)</f>
        <v>0</v>
      </c>
      <c r="P26" s="27">
        <f t="shared" ref="P26" si="52">SUM(P27)</f>
        <v>0</v>
      </c>
      <c r="Q26" s="27">
        <f t="shared" ref="Q26" si="53">SUM(Q27)</f>
        <v>0</v>
      </c>
      <c r="R26" s="98">
        <v>0</v>
      </c>
      <c r="S26" s="98">
        <v>0</v>
      </c>
    </row>
    <row r="27" spans="1:19" ht="18.75" customHeight="1">
      <c r="A27" s="28" t="s">
        <v>56</v>
      </c>
      <c r="B27" s="29">
        <f>H27+N27</f>
        <v>2500</v>
      </c>
      <c r="C27" s="29">
        <f>I27+O27</f>
        <v>2500</v>
      </c>
      <c r="D27" s="29">
        <f>J27+P27</f>
        <v>0</v>
      </c>
      <c r="E27" s="29">
        <f>K27+Q27</f>
        <v>0</v>
      </c>
      <c r="F27" s="43">
        <f t="shared" si="10"/>
        <v>0</v>
      </c>
      <c r="G27" s="43">
        <v>0</v>
      </c>
      <c r="H27" s="29">
        <v>2500</v>
      </c>
      <c r="I27" s="29">
        <v>2500</v>
      </c>
      <c r="J27" s="29">
        <v>0</v>
      </c>
      <c r="K27" s="29">
        <v>0</v>
      </c>
      <c r="L27" s="43">
        <f t="shared" si="51"/>
        <v>0</v>
      </c>
      <c r="M27" s="43">
        <v>0</v>
      </c>
      <c r="N27" s="29">
        <v>0</v>
      </c>
      <c r="O27" s="29">
        <v>0</v>
      </c>
      <c r="P27" s="29">
        <v>0</v>
      </c>
      <c r="Q27" s="29">
        <v>0</v>
      </c>
      <c r="R27" s="99">
        <v>0</v>
      </c>
      <c r="S27" s="99">
        <v>0</v>
      </c>
    </row>
    <row r="28" spans="1:19" ht="18.75" customHeight="1">
      <c r="A28" s="26" t="s">
        <v>33</v>
      </c>
      <c r="B28" s="27">
        <f>SUM(B29)</f>
        <v>45000</v>
      </c>
      <c r="C28" s="27">
        <f>SUM(C29)</f>
        <v>45000</v>
      </c>
      <c r="D28" s="27">
        <f t="shared" ref="D28" si="54">SUM(D29)</f>
        <v>30333</v>
      </c>
      <c r="E28" s="27">
        <f t="shared" ref="E28" si="55">SUM(E29)</f>
        <v>30333</v>
      </c>
      <c r="F28" s="42">
        <f t="shared" si="10"/>
        <v>0.6740666666666667</v>
      </c>
      <c r="G28" s="42">
        <f t="shared" si="11"/>
        <v>1</v>
      </c>
      <c r="H28" s="27">
        <f>SUM(H29)</f>
        <v>45000</v>
      </c>
      <c r="I28" s="27">
        <f>SUM(I29)</f>
        <v>45000</v>
      </c>
      <c r="J28" s="27">
        <f t="shared" ref="J28:K28" si="56">SUM(J29)</f>
        <v>30333</v>
      </c>
      <c r="K28" s="27">
        <f t="shared" si="56"/>
        <v>30333</v>
      </c>
      <c r="L28" s="42">
        <f t="shared" si="4"/>
        <v>0.6740666666666667</v>
      </c>
      <c r="M28" s="42">
        <f t="shared" si="5"/>
        <v>1</v>
      </c>
      <c r="N28" s="27">
        <f>SUM(N29)</f>
        <v>0</v>
      </c>
      <c r="O28" s="27">
        <f>SUM(O29)</f>
        <v>0</v>
      </c>
      <c r="P28" s="27">
        <f t="shared" ref="P28" si="57">SUM(P29)</f>
        <v>0</v>
      </c>
      <c r="Q28" s="27">
        <f t="shared" ref="Q28" si="58">SUM(Q29)</f>
        <v>0</v>
      </c>
      <c r="R28" s="98">
        <v>0</v>
      </c>
      <c r="S28" s="98">
        <v>0</v>
      </c>
    </row>
    <row r="29" spans="1:19" ht="18.75" customHeight="1">
      <c r="A29" s="28" t="s">
        <v>56</v>
      </c>
      <c r="B29" s="29">
        <f>H29+N29</f>
        <v>45000</v>
      </c>
      <c r="C29" s="29">
        <f>I29+O29</f>
        <v>45000</v>
      </c>
      <c r="D29" s="29">
        <f>J29+P29</f>
        <v>30333</v>
      </c>
      <c r="E29" s="29">
        <f>K29+Q29</f>
        <v>30333</v>
      </c>
      <c r="F29" s="43">
        <f t="shared" si="10"/>
        <v>0.6740666666666667</v>
      </c>
      <c r="G29" s="43">
        <f t="shared" si="11"/>
        <v>1</v>
      </c>
      <c r="H29" s="29">
        <v>45000</v>
      </c>
      <c r="I29" s="29">
        <v>45000</v>
      </c>
      <c r="J29" s="29">
        <v>30333</v>
      </c>
      <c r="K29" s="29">
        <v>30333</v>
      </c>
      <c r="L29" s="43">
        <f t="shared" si="4"/>
        <v>0.6740666666666667</v>
      </c>
      <c r="M29" s="43">
        <f t="shared" si="5"/>
        <v>1</v>
      </c>
      <c r="N29" s="29">
        <v>0</v>
      </c>
      <c r="O29" s="29">
        <v>0</v>
      </c>
      <c r="P29" s="29">
        <v>0</v>
      </c>
      <c r="Q29" s="29">
        <v>0</v>
      </c>
      <c r="R29" s="99">
        <v>0</v>
      </c>
      <c r="S29" s="99">
        <v>0</v>
      </c>
    </row>
    <row r="30" spans="1:19" ht="18.75" customHeight="1">
      <c r="A30" s="26" t="s">
        <v>75</v>
      </c>
      <c r="B30" s="27">
        <f>SUM(B31)</f>
        <v>7000</v>
      </c>
      <c r="C30" s="27">
        <f>SUM(C31)</f>
        <v>7000</v>
      </c>
      <c r="D30" s="27">
        <f t="shared" ref="D30" si="59">SUM(D31)</f>
        <v>3023</v>
      </c>
      <c r="E30" s="27">
        <f t="shared" ref="E30" si="60">SUM(E31)</f>
        <v>3023</v>
      </c>
      <c r="F30" s="42">
        <f t="shared" ref="F30:F31" si="61">E30/C30</f>
        <v>0.43185714285714288</v>
      </c>
      <c r="G30" s="42">
        <f t="shared" ref="G30:G31" si="62">E30/D30</f>
        <v>1</v>
      </c>
      <c r="H30" s="27">
        <f>SUM(H31)</f>
        <v>7000</v>
      </c>
      <c r="I30" s="27">
        <f>SUM(I31)</f>
        <v>7000</v>
      </c>
      <c r="J30" s="27">
        <f t="shared" ref="J30:K30" si="63">SUM(J31)</f>
        <v>3023</v>
      </c>
      <c r="K30" s="27">
        <f t="shared" si="63"/>
        <v>3023</v>
      </c>
      <c r="L30" s="42">
        <f t="shared" ref="L30:L31" si="64">K30/I30</f>
        <v>0.43185714285714288</v>
      </c>
      <c r="M30" s="42">
        <f t="shared" ref="M30:M31" si="65">K30/J30</f>
        <v>1</v>
      </c>
      <c r="N30" s="27">
        <f>SUM(N31)</f>
        <v>0</v>
      </c>
      <c r="O30" s="27">
        <f>SUM(O31)</f>
        <v>0</v>
      </c>
      <c r="P30" s="27">
        <f t="shared" ref="P30" si="66">SUM(P31)</f>
        <v>0</v>
      </c>
      <c r="Q30" s="27">
        <f t="shared" ref="Q30" si="67">SUM(Q31)</f>
        <v>0</v>
      </c>
      <c r="R30" s="98">
        <v>0</v>
      </c>
      <c r="S30" s="98">
        <v>0</v>
      </c>
    </row>
    <row r="31" spans="1:19" ht="18.75" customHeight="1">
      <c r="A31" s="28" t="s">
        <v>56</v>
      </c>
      <c r="B31" s="29">
        <f>H31+N31</f>
        <v>7000</v>
      </c>
      <c r="C31" s="29">
        <f>I31+O31</f>
        <v>7000</v>
      </c>
      <c r="D31" s="29">
        <f>J31+P31</f>
        <v>3023</v>
      </c>
      <c r="E31" s="29">
        <f>K31+Q31</f>
        <v>3023</v>
      </c>
      <c r="F31" s="43">
        <f t="shared" si="61"/>
        <v>0.43185714285714288</v>
      </c>
      <c r="G31" s="43">
        <f t="shared" si="62"/>
        <v>1</v>
      </c>
      <c r="H31" s="29">
        <v>7000</v>
      </c>
      <c r="I31" s="29">
        <v>7000</v>
      </c>
      <c r="J31" s="29">
        <v>3023</v>
      </c>
      <c r="K31" s="29">
        <v>3023</v>
      </c>
      <c r="L31" s="43">
        <f t="shared" si="64"/>
        <v>0.43185714285714288</v>
      </c>
      <c r="M31" s="43">
        <f t="shared" si="65"/>
        <v>1</v>
      </c>
      <c r="N31" s="29">
        <v>0</v>
      </c>
      <c r="O31" s="29">
        <v>0</v>
      </c>
      <c r="P31" s="29">
        <v>0</v>
      </c>
      <c r="Q31" s="29">
        <v>0</v>
      </c>
      <c r="R31" s="99">
        <v>0</v>
      </c>
      <c r="S31" s="99">
        <v>0</v>
      </c>
    </row>
    <row r="32" spans="1:19" ht="18.75" customHeight="1">
      <c r="A32" s="26" t="s">
        <v>74</v>
      </c>
      <c r="B32" s="27">
        <f>SUM(B33)</f>
        <v>118275</v>
      </c>
      <c r="C32" s="27">
        <f>SUM(C33)</f>
        <v>118275</v>
      </c>
      <c r="D32" s="27">
        <f t="shared" ref="D32" si="68">SUM(D33)</f>
        <v>21079</v>
      </c>
      <c r="E32" s="27">
        <f t="shared" ref="E32" si="69">SUM(E33)</f>
        <v>21079</v>
      </c>
      <c r="F32" s="42">
        <f t="shared" si="10"/>
        <v>0.17822024941872755</v>
      </c>
      <c r="G32" s="42">
        <f t="shared" si="11"/>
        <v>1</v>
      </c>
      <c r="H32" s="27">
        <f>SUM(H33)</f>
        <v>118275</v>
      </c>
      <c r="I32" s="27">
        <f>SUM(I33)</f>
        <v>118275</v>
      </c>
      <c r="J32" s="27">
        <f t="shared" ref="J32:K32" si="70">SUM(J33)</f>
        <v>21079</v>
      </c>
      <c r="K32" s="27">
        <f t="shared" si="70"/>
        <v>21079</v>
      </c>
      <c r="L32" s="42">
        <f t="shared" si="4"/>
        <v>0.17822024941872755</v>
      </c>
      <c r="M32" s="42">
        <f t="shared" si="5"/>
        <v>1</v>
      </c>
      <c r="N32" s="27">
        <f>SUM(N33)</f>
        <v>0</v>
      </c>
      <c r="O32" s="27">
        <f>SUM(O33)</f>
        <v>0</v>
      </c>
      <c r="P32" s="27">
        <f t="shared" ref="P32" si="71">SUM(P33)</f>
        <v>0</v>
      </c>
      <c r="Q32" s="27">
        <f t="shared" ref="Q32" si="72">SUM(Q33)</f>
        <v>0</v>
      </c>
      <c r="R32" s="98">
        <v>0</v>
      </c>
      <c r="S32" s="98">
        <v>0</v>
      </c>
    </row>
    <row r="33" spans="1:19" ht="18.75" customHeight="1">
      <c r="A33" s="28" t="s">
        <v>56</v>
      </c>
      <c r="B33" s="29">
        <f>H33+N33</f>
        <v>118275</v>
      </c>
      <c r="C33" s="29">
        <f>I33+O33</f>
        <v>118275</v>
      </c>
      <c r="D33" s="29">
        <f>J33+P33</f>
        <v>21079</v>
      </c>
      <c r="E33" s="29">
        <f>K33+Q33</f>
        <v>21079</v>
      </c>
      <c r="F33" s="43">
        <f t="shared" si="10"/>
        <v>0.17822024941872755</v>
      </c>
      <c r="G33" s="43">
        <f t="shared" si="11"/>
        <v>1</v>
      </c>
      <c r="H33" s="29">
        <v>118275</v>
      </c>
      <c r="I33" s="29">
        <v>118275</v>
      </c>
      <c r="J33" s="29">
        <v>21079</v>
      </c>
      <c r="K33" s="29">
        <v>21079</v>
      </c>
      <c r="L33" s="43">
        <f t="shared" si="4"/>
        <v>0.17822024941872755</v>
      </c>
      <c r="M33" s="43">
        <f t="shared" si="5"/>
        <v>1</v>
      </c>
      <c r="N33" s="29">
        <v>0</v>
      </c>
      <c r="O33" s="29">
        <v>0</v>
      </c>
      <c r="P33" s="29">
        <v>0</v>
      </c>
      <c r="Q33" s="29">
        <v>0</v>
      </c>
      <c r="R33" s="99">
        <v>0</v>
      </c>
      <c r="S33" s="99">
        <v>0</v>
      </c>
    </row>
    <row r="34" spans="1:19" ht="18.75" customHeight="1">
      <c r="A34" s="26" t="s">
        <v>29</v>
      </c>
      <c r="B34" s="27">
        <f>SUM(B35)</f>
        <v>3500</v>
      </c>
      <c r="C34" s="27">
        <f>SUM(C35)</f>
        <v>3500</v>
      </c>
      <c r="D34" s="27">
        <f t="shared" ref="D34" si="73">SUM(D35)</f>
        <v>2989.5</v>
      </c>
      <c r="E34" s="27">
        <f t="shared" ref="E34" si="74">SUM(E35)</f>
        <v>2989.5</v>
      </c>
      <c r="F34" s="42">
        <f t="shared" si="10"/>
        <v>0.85414285714285709</v>
      </c>
      <c r="G34" s="42">
        <f t="shared" si="11"/>
        <v>1</v>
      </c>
      <c r="H34" s="27">
        <f>SUM(H35)</f>
        <v>3500</v>
      </c>
      <c r="I34" s="27">
        <f>SUM(I35)</f>
        <v>3500</v>
      </c>
      <c r="J34" s="27">
        <f t="shared" ref="J34:K34" si="75">SUM(J35)</f>
        <v>2989.5</v>
      </c>
      <c r="K34" s="27">
        <f t="shared" si="75"/>
        <v>2989.5</v>
      </c>
      <c r="L34" s="42">
        <f t="shared" si="4"/>
        <v>0.85414285714285709</v>
      </c>
      <c r="M34" s="42">
        <f t="shared" si="5"/>
        <v>1</v>
      </c>
      <c r="N34" s="27">
        <f>SUM(N35)</f>
        <v>0</v>
      </c>
      <c r="O34" s="27">
        <f>SUM(O35)</f>
        <v>0</v>
      </c>
      <c r="P34" s="27">
        <f t="shared" ref="P34" si="76">SUM(P35)</f>
        <v>0</v>
      </c>
      <c r="Q34" s="27">
        <f t="shared" ref="Q34" si="77">SUM(Q35)</f>
        <v>0</v>
      </c>
      <c r="R34" s="98">
        <v>0</v>
      </c>
      <c r="S34" s="98">
        <v>0</v>
      </c>
    </row>
    <row r="35" spans="1:19" ht="18.75" customHeight="1">
      <c r="A35" s="28" t="s">
        <v>56</v>
      </c>
      <c r="B35" s="29">
        <f>H35+N35</f>
        <v>3500</v>
      </c>
      <c r="C35" s="29">
        <f>I35+O35</f>
        <v>3500</v>
      </c>
      <c r="D35" s="29">
        <f>J35+P35</f>
        <v>2989.5</v>
      </c>
      <c r="E35" s="29">
        <f>K35+Q35</f>
        <v>2989.5</v>
      </c>
      <c r="F35" s="43">
        <f t="shared" si="10"/>
        <v>0.85414285714285709</v>
      </c>
      <c r="G35" s="43">
        <f t="shared" si="11"/>
        <v>1</v>
      </c>
      <c r="H35" s="29">
        <v>3500</v>
      </c>
      <c r="I35" s="29">
        <v>3500</v>
      </c>
      <c r="J35" s="29">
        <v>2989.5</v>
      </c>
      <c r="K35" s="29">
        <v>2989.5</v>
      </c>
      <c r="L35" s="43">
        <f t="shared" si="4"/>
        <v>0.85414285714285709</v>
      </c>
      <c r="M35" s="43">
        <f t="shared" si="5"/>
        <v>1</v>
      </c>
      <c r="N35" s="29">
        <v>0</v>
      </c>
      <c r="O35" s="29">
        <v>0</v>
      </c>
      <c r="P35" s="29">
        <v>0</v>
      </c>
      <c r="Q35" s="29">
        <v>0</v>
      </c>
      <c r="R35" s="99">
        <v>0</v>
      </c>
      <c r="S35" s="99">
        <v>0</v>
      </c>
    </row>
    <row r="36" spans="1:19" ht="18.75" customHeight="1">
      <c r="A36" s="26" t="s">
        <v>60</v>
      </c>
      <c r="B36" s="27">
        <f>SUM(B37)</f>
        <v>120347.5</v>
      </c>
      <c r="C36" s="27">
        <f>SUM(C37)</f>
        <v>120347.5</v>
      </c>
      <c r="D36" s="27">
        <f t="shared" ref="D36" si="78">SUM(D37)</f>
        <v>88688.5</v>
      </c>
      <c r="E36" s="27">
        <f t="shared" ref="E36" si="79">SUM(E37)</f>
        <v>88688.5</v>
      </c>
      <c r="F36" s="42">
        <f t="shared" si="10"/>
        <v>0.73693678722034106</v>
      </c>
      <c r="G36" s="42">
        <f t="shared" si="11"/>
        <v>1</v>
      </c>
      <c r="H36" s="27">
        <f>SUM(H37)</f>
        <v>120347.5</v>
      </c>
      <c r="I36" s="27">
        <f>SUM(I37)</f>
        <v>120347.5</v>
      </c>
      <c r="J36" s="27">
        <f t="shared" ref="J36:K36" si="80">SUM(J37)</f>
        <v>88688.5</v>
      </c>
      <c r="K36" s="27">
        <f t="shared" si="80"/>
        <v>88688.5</v>
      </c>
      <c r="L36" s="42">
        <f t="shared" si="4"/>
        <v>0.73693678722034106</v>
      </c>
      <c r="M36" s="42">
        <f t="shared" si="5"/>
        <v>1</v>
      </c>
      <c r="N36" s="27">
        <f>SUM(N37)</f>
        <v>0</v>
      </c>
      <c r="O36" s="27">
        <f>SUM(O37)</f>
        <v>0</v>
      </c>
      <c r="P36" s="27">
        <f t="shared" ref="P36" si="81">SUM(P37)</f>
        <v>0</v>
      </c>
      <c r="Q36" s="27">
        <f t="shared" ref="Q36" si="82">SUM(Q37)</f>
        <v>0</v>
      </c>
      <c r="R36" s="98">
        <v>0</v>
      </c>
      <c r="S36" s="98">
        <v>0</v>
      </c>
    </row>
    <row r="37" spans="1:19" ht="18.75" customHeight="1">
      <c r="A37" s="28" t="s">
        <v>56</v>
      </c>
      <c r="B37" s="29">
        <f>H37+N37</f>
        <v>120347.5</v>
      </c>
      <c r="C37" s="29">
        <f>I37+O37</f>
        <v>120347.5</v>
      </c>
      <c r="D37" s="29">
        <f>J37+P37</f>
        <v>88688.5</v>
      </c>
      <c r="E37" s="29">
        <f>K37+Q37</f>
        <v>88688.5</v>
      </c>
      <c r="F37" s="43">
        <f t="shared" si="10"/>
        <v>0.73693678722034106</v>
      </c>
      <c r="G37" s="43">
        <f t="shared" si="11"/>
        <v>1</v>
      </c>
      <c r="H37" s="29">
        <v>120347.5</v>
      </c>
      <c r="I37" s="29">
        <v>120347.5</v>
      </c>
      <c r="J37" s="29">
        <v>88688.5</v>
      </c>
      <c r="K37" s="29">
        <v>88688.5</v>
      </c>
      <c r="L37" s="43">
        <f t="shared" si="4"/>
        <v>0.73693678722034106</v>
      </c>
      <c r="M37" s="43">
        <f t="shared" si="5"/>
        <v>1</v>
      </c>
      <c r="N37" s="29">
        <v>0</v>
      </c>
      <c r="O37" s="29">
        <v>0</v>
      </c>
      <c r="P37" s="29">
        <v>0</v>
      </c>
      <c r="Q37" s="29">
        <v>0</v>
      </c>
      <c r="R37" s="99">
        <v>0</v>
      </c>
      <c r="S37" s="99">
        <v>0</v>
      </c>
    </row>
    <row r="38" spans="1:19" ht="18.75" customHeight="1">
      <c r="A38" s="26" t="s">
        <v>73</v>
      </c>
      <c r="B38" s="27">
        <f>SUM(B39)</f>
        <v>119102.39999999999</v>
      </c>
      <c r="C38" s="27">
        <f>SUM(C39)</f>
        <v>119102.39999999999</v>
      </c>
      <c r="D38" s="27">
        <f t="shared" ref="D38" si="83">SUM(D39)</f>
        <v>8309.9</v>
      </c>
      <c r="E38" s="27">
        <f t="shared" ref="E38" si="84">SUM(E39)</f>
        <v>8309.9</v>
      </c>
      <c r="F38" s="42">
        <f t="shared" si="10"/>
        <v>6.9771054151721551E-2</v>
      </c>
      <c r="G38" s="42">
        <f t="shared" si="11"/>
        <v>1</v>
      </c>
      <c r="H38" s="27">
        <f>SUM(H39)</f>
        <v>94500</v>
      </c>
      <c r="I38" s="27">
        <f>SUM(I39)</f>
        <v>94500</v>
      </c>
      <c r="J38" s="27">
        <f t="shared" ref="J38:K38" si="85">SUM(J39)</f>
        <v>2269</v>
      </c>
      <c r="K38" s="27">
        <f t="shared" si="85"/>
        <v>2269</v>
      </c>
      <c r="L38" s="42">
        <f t="shared" si="4"/>
        <v>2.401058201058201E-2</v>
      </c>
      <c r="M38" s="42">
        <f t="shared" si="5"/>
        <v>1</v>
      </c>
      <c r="N38" s="27">
        <f>SUM(N39)</f>
        <v>24602.400000000001</v>
      </c>
      <c r="O38" s="27">
        <f>SUM(O39)</f>
        <v>24602.400000000001</v>
      </c>
      <c r="P38" s="27">
        <f t="shared" ref="P38" si="86">SUM(P39)</f>
        <v>6040.9</v>
      </c>
      <c r="Q38" s="27">
        <f t="shared" ref="Q38" si="87">SUM(Q39)</f>
        <v>6040.9</v>
      </c>
      <c r="R38" s="98">
        <v>0</v>
      </c>
      <c r="S38" s="98">
        <v>0</v>
      </c>
    </row>
    <row r="39" spans="1:19" ht="18.75" customHeight="1">
      <c r="A39" s="28" t="s">
        <v>56</v>
      </c>
      <c r="B39" s="29">
        <f>H39+N39</f>
        <v>119102.39999999999</v>
      </c>
      <c r="C39" s="29">
        <f>I39+O39</f>
        <v>119102.39999999999</v>
      </c>
      <c r="D39" s="29">
        <f>J39+P39</f>
        <v>8309.9</v>
      </c>
      <c r="E39" s="29">
        <f>K39+Q39</f>
        <v>8309.9</v>
      </c>
      <c r="F39" s="43">
        <f t="shared" si="10"/>
        <v>6.9771054151721551E-2</v>
      </c>
      <c r="G39" s="43">
        <f t="shared" si="11"/>
        <v>1</v>
      </c>
      <c r="H39" s="29">
        <v>94500</v>
      </c>
      <c r="I39" s="29">
        <v>94500</v>
      </c>
      <c r="J39" s="29">
        <v>2269</v>
      </c>
      <c r="K39" s="29">
        <v>2269</v>
      </c>
      <c r="L39" s="43">
        <f t="shared" si="4"/>
        <v>2.401058201058201E-2</v>
      </c>
      <c r="M39" s="43">
        <f t="shared" si="5"/>
        <v>1</v>
      </c>
      <c r="N39" s="29">
        <v>24602.400000000001</v>
      </c>
      <c r="O39" s="29">
        <v>24602.400000000001</v>
      </c>
      <c r="P39" s="29">
        <v>6040.9</v>
      </c>
      <c r="Q39" s="29">
        <v>6040.9</v>
      </c>
      <c r="R39" s="99">
        <v>0</v>
      </c>
      <c r="S39" s="99">
        <v>0</v>
      </c>
    </row>
    <row r="40" spans="1:19" ht="18.75" customHeight="1">
      <c r="A40" s="26" t="s">
        <v>59</v>
      </c>
      <c r="B40" s="27">
        <f>SUM(B41)</f>
        <v>40819</v>
      </c>
      <c r="C40" s="27">
        <f>SUM(C41)</f>
        <v>40819</v>
      </c>
      <c r="D40" s="27">
        <f t="shared" ref="D40" si="88">SUM(D41)</f>
        <v>0</v>
      </c>
      <c r="E40" s="27">
        <f t="shared" ref="E40" si="89">SUM(E41)</f>
        <v>0</v>
      </c>
      <c r="F40" s="42">
        <f t="shared" si="10"/>
        <v>0</v>
      </c>
      <c r="G40" s="42">
        <v>0</v>
      </c>
      <c r="H40" s="27">
        <f>SUM(H41)</f>
        <v>40819</v>
      </c>
      <c r="I40" s="27">
        <f>SUM(I41)</f>
        <v>40819</v>
      </c>
      <c r="J40" s="27">
        <f t="shared" ref="J40:K40" si="90">SUM(J41)</f>
        <v>0</v>
      </c>
      <c r="K40" s="27">
        <f t="shared" si="90"/>
        <v>0</v>
      </c>
      <c r="L40" s="42">
        <f t="shared" si="4"/>
        <v>0</v>
      </c>
      <c r="M40" s="42">
        <v>0</v>
      </c>
      <c r="N40" s="27">
        <f>SUM(N41)</f>
        <v>0</v>
      </c>
      <c r="O40" s="27">
        <f>SUM(O41)</f>
        <v>0</v>
      </c>
      <c r="P40" s="27">
        <f t="shared" ref="P40" si="91">SUM(P41)</f>
        <v>0</v>
      </c>
      <c r="Q40" s="27">
        <f t="shared" ref="Q40" si="92">SUM(Q41)</f>
        <v>0</v>
      </c>
      <c r="R40" s="98">
        <v>0</v>
      </c>
      <c r="S40" s="98">
        <v>0</v>
      </c>
    </row>
    <row r="41" spans="1:19" ht="18.75" customHeight="1">
      <c r="A41" s="28" t="s">
        <v>56</v>
      </c>
      <c r="B41" s="29">
        <f>H41+N41</f>
        <v>40819</v>
      </c>
      <c r="C41" s="29">
        <f>I41+O41</f>
        <v>40819</v>
      </c>
      <c r="D41" s="29">
        <f>J41+P41</f>
        <v>0</v>
      </c>
      <c r="E41" s="29">
        <f>K41+Q41</f>
        <v>0</v>
      </c>
      <c r="F41" s="43">
        <f t="shared" si="10"/>
        <v>0</v>
      </c>
      <c r="G41" s="43">
        <v>0</v>
      </c>
      <c r="H41" s="29">
        <v>40819</v>
      </c>
      <c r="I41" s="29">
        <v>40819</v>
      </c>
      <c r="J41" s="29">
        <v>0</v>
      </c>
      <c r="K41" s="29">
        <v>0</v>
      </c>
      <c r="L41" s="43">
        <f t="shared" si="4"/>
        <v>0</v>
      </c>
      <c r="M41" s="43">
        <v>0</v>
      </c>
      <c r="N41" s="29">
        <v>0</v>
      </c>
      <c r="O41" s="29">
        <v>0</v>
      </c>
      <c r="P41" s="29">
        <v>0</v>
      </c>
      <c r="Q41" s="29">
        <v>0</v>
      </c>
      <c r="R41" s="99">
        <v>0</v>
      </c>
      <c r="S41" s="99">
        <v>0</v>
      </c>
    </row>
    <row r="42" spans="1:19" ht="18.75" customHeight="1">
      <c r="A42" s="26" t="s">
        <v>26</v>
      </c>
      <c r="B42" s="27">
        <f>SUM(B43)</f>
        <v>33847.5</v>
      </c>
      <c r="C42" s="27">
        <f>SUM(C43)</f>
        <v>33847.5</v>
      </c>
      <c r="D42" s="27">
        <f t="shared" ref="D42" si="93">SUM(D43)</f>
        <v>10721</v>
      </c>
      <c r="E42" s="27">
        <f t="shared" ref="E42" si="94">SUM(E43)</f>
        <v>10721</v>
      </c>
      <c r="F42" s="42">
        <f t="shared" si="10"/>
        <v>0.31674422040032496</v>
      </c>
      <c r="G42" s="42">
        <f t="shared" si="11"/>
        <v>1</v>
      </c>
      <c r="H42" s="27">
        <f>SUM(H43)</f>
        <v>33847.5</v>
      </c>
      <c r="I42" s="27">
        <f>SUM(I43)</f>
        <v>33847.5</v>
      </c>
      <c r="J42" s="27">
        <f t="shared" ref="J42:K42" si="95">SUM(J43)</f>
        <v>10721</v>
      </c>
      <c r="K42" s="27">
        <f t="shared" si="95"/>
        <v>10721</v>
      </c>
      <c r="L42" s="42">
        <f t="shared" si="4"/>
        <v>0.31674422040032496</v>
      </c>
      <c r="M42" s="42">
        <f t="shared" si="5"/>
        <v>1</v>
      </c>
      <c r="N42" s="27">
        <f>SUM(N43)</f>
        <v>0</v>
      </c>
      <c r="O42" s="27">
        <f>SUM(O43)</f>
        <v>0</v>
      </c>
      <c r="P42" s="27">
        <f t="shared" ref="P42" si="96">SUM(P43)</f>
        <v>0</v>
      </c>
      <c r="Q42" s="27">
        <f t="shared" ref="Q42" si="97">SUM(Q43)</f>
        <v>0</v>
      </c>
      <c r="R42" s="98">
        <v>0</v>
      </c>
      <c r="S42" s="98">
        <v>0</v>
      </c>
    </row>
    <row r="43" spans="1:19" ht="18.75" customHeight="1">
      <c r="A43" s="28" t="s">
        <v>56</v>
      </c>
      <c r="B43" s="29">
        <f>H43+N43</f>
        <v>33847.5</v>
      </c>
      <c r="C43" s="29">
        <f>I43+O43</f>
        <v>33847.5</v>
      </c>
      <c r="D43" s="29">
        <f>J43+P43</f>
        <v>10721</v>
      </c>
      <c r="E43" s="29">
        <f>K43+Q43</f>
        <v>10721</v>
      </c>
      <c r="F43" s="43">
        <f t="shared" si="10"/>
        <v>0.31674422040032496</v>
      </c>
      <c r="G43" s="43">
        <f t="shared" si="11"/>
        <v>1</v>
      </c>
      <c r="H43" s="29">
        <v>33847.5</v>
      </c>
      <c r="I43" s="29">
        <v>33847.5</v>
      </c>
      <c r="J43" s="29">
        <v>10721</v>
      </c>
      <c r="K43" s="29">
        <v>10721</v>
      </c>
      <c r="L43" s="43">
        <f t="shared" si="4"/>
        <v>0.31674422040032496</v>
      </c>
      <c r="M43" s="43">
        <f t="shared" si="5"/>
        <v>1</v>
      </c>
      <c r="N43" s="29">
        <v>0</v>
      </c>
      <c r="O43" s="29">
        <v>0</v>
      </c>
      <c r="P43" s="29">
        <v>0</v>
      </c>
      <c r="Q43" s="29">
        <v>0</v>
      </c>
      <c r="R43" s="99">
        <v>0</v>
      </c>
      <c r="S43" s="99">
        <v>0</v>
      </c>
    </row>
    <row r="44" spans="1:19" ht="18.75" customHeight="1">
      <c r="A44" s="26" t="s">
        <v>24</v>
      </c>
      <c r="B44" s="27">
        <f>SUM(B45)</f>
        <v>7000</v>
      </c>
      <c r="C44" s="27">
        <f>SUM(C45)</f>
        <v>7000</v>
      </c>
      <c r="D44" s="27">
        <f t="shared" ref="D44" si="98">SUM(D45)</f>
        <v>1500</v>
      </c>
      <c r="E44" s="27">
        <f t="shared" ref="E44" si="99">SUM(E45)</f>
        <v>0</v>
      </c>
      <c r="F44" s="42">
        <f t="shared" ref="F44:F45" si="100">E44/C44</f>
        <v>0</v>
      </c>
      <c r="G44" s="42">
        <f t="shared" ref="G44:G45" si="101">E44/D44</f>
        <v>0</v>
      </c>
      <c r="H44" s="27">
        <f>SUM(H45)</f>
        <v>7000</v>
      </c>
      <c r="I44" s="27">
        <f>SUM(I45)</f>
        <v>7000</v>
      </c>
      <c r="J44" s="27">
        <f t="shared" ref="J44:K44" si="102">SUM(J45)</f>
        <v>1500</v>
      </c>
      <c r="K44" s="27">
        <f t="shared" si="102"/>
        <v>0</v>
      </c>
      <c r="L44" s="42">
        <f t="shared" si="4"/>
        <v>0</v>
      </c>
      <c r="M44" s="42">
        <v>0</v>
      </c>
      <c r="N44" s="27">
        <f>SUM(N45)</f>
        <v>0</v>
      </c>
      <c r="O44" s="27">
        <f>SUM(O45)</f>
        <v>0</v>
      </c>
      <c r="P44" s="27">
        <f t="shared" ref="P44" si="103">SUM(P45)</f>
        <v>0</v>
      </c>
      <c r="Q44" s="27">
        <f t="shared" ref="Q44" si="104">SUM(Q45)</f>
        <v>0</v>
      </c>
      <c r="R44" s="98">
        <v>0</v>
      </c>
      <c r="S44" s="98">
        <v>0</v>
      </c>
    </row>
    <row r="45" spans="1:19" ht="18.75" customHeight="1">
      <c r="A45" s="28" t="s">
        <v>56</v>
      </c>
      <c r="B45" s="29">
        <f>H45+N45</f>
        <v>7000</v>
      </c>
      <c r="C45" s="29">
        <f>I45+O45</f>
        <v>7000</v>
      </c>
      <c r="D45" s="29">
        <f>J45+P45</f>
        <v>1500</v>
      </c>
      <c r="E45" s="29">
        <f>K45+Q45</f>
        <v>0</v>
      </c>
      <c r="F45" s="43">
        <f t="shared" si="100"/>
        <v>0</v>
      </c>
      <c r="G45" s="43">
        <f t="shared" si="101"/>
        <v>0</v>
      </c>
      <c r="H45" s="29">
        <v>7000</v>
      </c>
      <c r="I45" s="29">
        <v>7000</v>
      </c>
      <c r="J45" s="29">
        <v>1500</v>
      </c>
      <c r="K45" s="29">
        <v>0</v>
      </c>
      <c r="L45" s="43">
        <f t="shared" si="4"/>
        <v>0</v>
      </c>
      <c r="M45" s="43">
        <v>0</v>
      </c>
      <c r="N45" s="29">
        <v>0</v>
      </c>
      <c r="O45" s="29">
        <v>0</v>
      </c>
      <c r="P45" s="29">
        <v>0</v>
      </c>
      <c r="Q45" s="29">
        <v>0</v>
      </c>
      <c r="R45" s="99">
        <v>0</v>
      </c>
      <c r="S45" s="99">
        <v>0</v>
      </c>
    </row>
    <row r="46" spans="1:19" ht="18.75" customHeight="1">
      <c r="A46" s="26" t="s">
        <v>72</v>
      </c>
      <c r="B46" s="27">
        <f>SUM(B47)</f>
        <v>67797.5</v>
      </c>
      <c r="C46" s="27">
        <f>SUM(C47)</f>
        <v>67797.5</v>
      </c>
      <c r="D46" s="27">
        <f t="shared" ref="D46" si="105">SUM(D47)</f>
        <v>18388</v>
      </c>
      <c r="E46" s="27">
        <f t="shared" ref="E46" si="106">SUM(E47)</f>
        <v>18388</v>
      </c>
      <c r="F46" s="42">
        <f t="shared" si="10"/>
        <v>0.27121944024484679</v>
      </c>
      <c r="G46" s="42">
        <f t="shared" si="11"/>
        <v>1</v>
      </c>
      <c r="H46" s="27">
        <f>SUM(H47)</f>
        <v>67797.5</v>
      </c>
      <c r="I46" s="27">
        <f>SUM(I47)</f>
        <v>67797.5</v>
      </c>
      <c r="J46" s="27">
        <f t="shared" ref="J46:K46" si="107">SUM(J47)</f>
        <v>18388</v>
      </c>
      <c r="K46" s="27">
        <f t="shared" si="107"/>
        <v>18388</v>
      </c>
      <c r="L46" s="42">
        <f t="shared" si="4"/>
        <v>0.27121944024484679</v>
      </c>
      <c r="M46" s="42">
        <f t="shared" si="5"/>
        <v>1</v>
      </c>
      <c r="N46" s="27">
        <f>SUM(N47)</f>
        <v>0</v>
      </c>
      <c r="O46" s="27">
        <f>SUM(O47)</f>
        <v>0</v>
      </c>
      <c r="P46" s="27">
        <f t="shared" ref="P46" si="108">SUM(P47)</f>
        <v>0</v>
      </c>
      <c r="Q46" s="27">
        <f t="shared" ref="Q46" si="109">SUM(Q47)</f>
        <v>0</v>
      </c>
      <c r="R46" s="98">
        <v>0</v>
      </c>
      <c r="S46" s="98">
        <v>0</v>
      </c>
    </row>
    <row r="47" spans="1:19" ht="18.75" customHeight="1">
      <c r="A47" s="28" t="s">
        <v>56</v>
      </c>
      <c r="B47" s="29">
        <f>H47+N47</f>
        <v>67797.5</v>
      </c>
      <c r="C47" s="29">
        <f>I47+O47</f>
        <v>67797.5</v>
      </c>
      <c r="D47" s="29">
        <f>J47+P47</f>
        <v>18388</v>
      </c>
      <c r="E47" s="29">
        <f>K47+Q47</f>
        <v>18388</v>
      </c>
      <c r="F47" s="43">
        <f t="shared" si="10"/>
        <v>0.27121944024484679</v>
      </c>
      <c r="G47" s="43">
        <f t="shared" si="11"/>
        <v>1</v>
      </c>
      <c r="H47" s="29">
        <v>67797.5</v>
      </c>
      <c r="I47" s="29">
        <v>67797.5</v>
      </c>
      <c r="J47" s="29">
        <v>18388</v>
      </c>
      <c r="K47" s="29">
        <v>18388</v>
      </c>
      <c r="L47" s="43">
        <f t="shared" si="4"/>
        <v>0.27121944024484679</v>
      </c>
      <c r="M47" s="43">
        <f t="shared" si="5"/>
        <v>1</v>
      </c>
      <c r="N47" s="29">
        <v>0</v>
      </c>
      <c r="O47" s="29">
        <v>0</v>
      </c>
      <c r="P47" s="29">
        <v>0</v>
      </c>
      <c r="Q47" s="29">
        <v>0</v>
      </c>
      <c r="R47" s="99">
        <v>0</v>
      </c>
      <c r="S47" s="99">
        <v>0</v>
      </c>
    </row>
    <row r="48" spans="1:19" ht="18.75" customHeight="1">
      <c r="A48" s="26" t="s">
        <v>69</v>
      </c>
      <c r="B48" s="27">
        <f>SUM(B49)</f>
        <v>87800</v>
      </c>
      <c r="C48" s="27">
        <f>SUM(C49)</f>
        <v>87800</v>
      </c>
      <c r="D48" s="27">
        <f t="shared" ref="D48" si="110">SUM(D49)</f>
        <v>34600</v>
      </c>
      <c r="E48" s="27">
        <f t="shared" ref="E48" si="111">SUM(E49)</f>
        <v>34600</v>
      </c>
      <c r="F48" s="42">
        <f t="shared" si="10"/>
        <v>0.39407744874715261</v>
      </c>
      <c r="G48" s="42">
        <f t="shared" si="11"/>
        <v>1</v>
      </c>
      <c r="H48" s="27">
        <f>SUM(H49)</f>
        <v>87800</v>
      </c>
      <c r="I48" s="27">
        <f>SUM(I49)</f>
        <v>87800</v>
      </c>
      <c r="J48" s="27">
        <f t="shared" ref="J48:K48" si="112">SUM(J49)</f>
        <v>34600</v>
      </c>
      <c r="K48" s="27">
        <f t="shared" si="112"/>
        <v>34600</v>
      </c>
      <c r="L48" s="42">
        <f t="shared" si="4"/>
        <v>0.39407744874715261</v>
      </c>
      <c r="M48" s="42">
        <f t="shared" si="5"/>
        <v>1</v>
      </c>
      <c r="N48" s="27">
        <f>SUM(N49)</f>
        <v>0</v>
      </c>
      <c r="O48" s="27">
        <f>SUM(O49)</f>
        <v>0</v>
      </c>
      <c r="P48" s="27">
        <f t="shared" ref="P48" si="113">SUM(P49)</f>
        <v>0</v>
      </c>
      <c r="Q48" s="27">
        <f t="shared" ref="Q48" si="114">SUM(Q49)</f>
        <v>0</v>
      </c>
      <c r="R48" s="98">
        <v>0</v>
      </c>
      <c r="S48" s="98">
        <v>0</v>
      </c>
    </row>
    <row r="49" spans="1:19" ht="18.75" customHeight="1">
      <c r="A49" s="28" t="s">
        <v>56</v>
      </c>
      <c r="B49" s="29">
        <f>H49+N49</f>
        <v>87800</v>
      </c>
      <c r="C49" s="29">
        <f>I49+O49</f>
        <v>87800</v>
      </c>
      <c r="D49" s="29">
        <f>J49+P49</f>
        <v>34600</v>
      </c>
      <c r="E49" s="29">
        <f>K49+Q49</f>
        <v>34600</v>
      </c>
      <c r="F49" s="43">
        <f t="shared" si="10"/>
        <v>0.39407744874715261</v>
      </c>
      <c r="G49" s="43">
        <f t="shared" si="11"/>
        <v>1</v>
      </c>
      <c r="H49" s="29">
        <v>87800</v>
      </c>
      <c r="I49" s="29">
        <v>87800</v>
      </c>
      <c r="J49" s="29">
        <v>34600</v>
      </c>
      <c r="K49" s="29">
        <v>34600</v>
      </c>
      <c r="L49" s="43">
        <f t="shared" si="4"/>
        <v>0.39407744874715261</v>
      </c>
      <c r="M49" s="43">
        <f t="shared" si="5"/>
        <v>1</v>
      </c>
      <c r="N49" s="29">
        <v>0</v>
      </c>
      <c r="O49" s="29">
        <v>0</v>
      </c>
      <c r="P49" s="29">
        <v>0</v>
      </c>
      <c r="Q49" s="29">
        <v>0</v>
      </c>
      <c r="R49" s="99">
        <v>0</v>
      </c>
      <c r="S49" s="99">
        <v>0</v>
      </c>
    </row>
    <row r="50" spans="1:19" ht="18.75" customHeight="1">
      <c r="A50" s="26" t="s">
        <v>19</v>
      </c>
      <c r="B50" s="27">
        <f>SUM(B51)</f>
        <v>53147.5</v>
      </c>
      <c r="C50" s="27">
        <f>SUM(C51)</f>
        <v>53147.5</v>
      </c>
      <c r="D50" s="27">
        <f t="shared" ref="D50" si="115">SUM(D51)</f>
        <v>19107.7</v>
      </c>
      <c r="E50" s="27">
        <f t="shared" ref="E50" si="116">SUM(E51)</f>
        <v>19106.8</v>
      </c>
      <c r="F50" s="42">
        <f t="shared" si="10"/>
        <v>0.35950515075967826</v>
      </c>
      <c r="G50" s="42">
        <f t="shared" si="11"/>
        <v>0.9999528985696865</v>
      </c>
      <c r="H50" s="27">
        <f>SUM(H51)</f>
        <v>53147.5</v>
      </c>
      <c r="I50" s="27">
        <f>SUM(I51)</f>
        <v>53147.5</v>
      </c>
      <c r="J50" s="27">
        <f t="shared" ref="J50:K50" si="117">SUM(J51)</f>
        <v>19107.7</v>
      </c>
      <c r="K50" s="27">
        <f t="shared" si="117"/>
        <v>19106.8</v>
      </c>
      <c r="L50" s="42">
        <f t="shared" si="4"/>
        <v>0.35950515075967826</v>
      </c>
      <c r="M50" s="42">
        <f t="shared" si="5"/>
        <v>0.9999528985696865</v>
      </c>
      <c r="N50" s="27">
        <f>SUM(N51)</f>
        <v>0</v>
      </c>
      <c r="O50" s="27">
        <f>SUM(O51)</f>
        <v>0</v>
      </c>
      <c r="P50" s="27">
        <f t="shared" ref="P50" si="118">SUM(P51)</f>
        <v>0</v>
      </c>
      <c r="Q50" s="27">
        <f t="shared" ref="Q50" si="119">SUM(Q51)</f>
        <v>0</v>
      </c>
      <c r="R50" s="98">
        <v>0</v>
      </c>
      <c r="S50" s="98">
        <v>0</v>
      </c>
    </row>
    <row r="51" spans="1:19" ht="18.75" customHeight="1">
      <c r="A51" s="28" t="s">
        <v>56</v>
      </c>
      <c r="B51" s="29">
        <f>H51+N51</f>
        <v>53147.5</v>
      </c>
      <c r="C51" s="29">
        <f>I51+O51</f>
        <v>53147.5</v>
      </c>
      <c r="D51" s="29">
        <f>J51+P51</f>
        <v>19107.7</v>
      </c>
      <c r="E51" s="29">
        <f>K51+Q51</f>
        <v>19106.8</v>
      </c>
      <c r="F51" s="43">
        <f t="shared" si="10"/>
        <v>0.35950515075967826</v>
      </c>
      <c r="G51" s="43">
        <f t="shared" si="11"/>
        <v>0.9999528985696865</v>
      </c>
      <c r="H51" s="29">
        <v>53147.5</v>
      </c>
      <c r="I51" s="29">
        <v>53147.5</v>
      </c>
      <c r="J51" s="29">
        <v>19107.7</v>
      </c>
      <c r="K51" s="29">
        <v>19106.8</v>
      </c>
      <c r="L51" s="43">
        <f t="shared" si="4"/>
        <v>0.35950515075967826</v>
      </c>
      <c r="M51" s="43">
        <f t="shared" si="5"/>
        <v>0.9999528985696865</v>
      </c>
      <c r="N51" s="29">
        <v>0</v>
      </c>
      <c r="O51" s="29">
        <v>0</v>
      </c>
      <c r="P51" s="29">
        <v>0</v>
      </c>
      <c r="Q51" s="29">
        <v>0</v>
      </c>
      <c r="R51" s="99">
        <v>0</v>
      </c>
      <c r="S51" s="99">
        <v>0</v>
      </c>
    </row>
    <row r="52" spans="1:19" ht="18.75" customHeight="1">
      <c r="A52" s="26" t="s">
        <v>58</v>
      </c>
      <c r="B52" s="27">
        <f>SUM(B53:B54)</f>
        <v>24500</v>
      </c>
      <c r="C52" s="27">
        <f>SUM(C53:C54)</f>
        <v>24500</v>
      </c>
      <c r="D52" s="27">
        <f t="shared" ref="D52:E52" si="120">SUM(D53:D54)</f>
        <v>10000</v>
      </c>
      <c r="E52" s="27">
        <f t="shared" si="120"/>
        <v>10000</v>
      </c>
      <c r="F52" s="42">
        <f t="shared" si="10"/>
        <v>0.40816326530612246</v>
      </c>
      <c r="G52" s="42">
        <f t="shared" si="11"/>
        <v>1</v>
      </c>
      <c r="H52" s="27">
        <f>SUM(H53:H54)</f>
        <v>24500</v>
      </c>
      <c r="I52" s="27">
        <f>SUM(I53:I54)</f>
        <v>24500</v>
      </c>
      <c r="J52" s="27">
        <f t="shared" ref="J52:K52" si="121">SUM(J53:J54)</f>
        <v>10000</v>
      </c>
      <c r="K52" s="27">
        <f t="shared" si="121"/>
        <v>10000</v>
      </c>
      <c r="L52" s="42">
        <f t="shared" si="4"/>
        <v>0.40816326530612246</v>
      </c>
      <c r="M52" s="42">
        <f t="shared" si="5"/>
        <v>1</v>
      </c>
      <c r="N52" s="27">
        <f>SUM(N53:N54)</f>
        <v>0</v>
      </c>
      <c r="O52" s="27">
        <f>SUM(O53:O54)</f>
        <v>0</v>
      </c>
      <c r="P52" s="27">
        <f t="shared" ref="P52:Q52" si="122">SUM(P53:P54)</f>
        <v>0</v>
      </c>
      <c r="Q52" s="27">
        <f t="shared" si="122"/>
        <v>0</v>
      </c>
      <c r="R52" s="98">
        <v>0</v>
      </c>
      <c r="S52" s="98">
        <v>0</v>
      </c>
    </row>
    <row r="53" spans="1:19" ht="18.75" customHeight="1">
      <c r="A53" s="28" t="s">
        <v>71</v>
      </c>
      <c r="B53" s="29">
        <f t="shared" ref="B53:E54" si="123">H53+N53</f>
        <v>2500</v>
      </c>
      <c r="C53" s="29">
        <f t="shared" si="123"/>
        <v>2500</v>
      </c>
      <c r="D53" s="29">
        <f t="shared" si="123"/>
        <v>0</v>
      </c>
      <c r="E53" s="29">
        <f t="shared" si="123"/>
        <v>0</v>
      </c>
      <c r="F53" s="43">
        <f t="shared" si="10"/>
        <v>0</v>
      </c>
      <c r="G53" s="43">
        <v>0</v>
      </c>
      <c r="H53" s="29">
        <v>2500</v>
      </c>
      <c r="I53" s="29">
        <v>2500</v>
      </c>
      <c r="J53" s="29">
        <v>0</v>
      </c>
      <c r="K53" s="29">
        <v>0</v>
      </c>
      <c r="L53" s="43">
        <f t="shared" si="4"/>
        <v>0</v>
      </c>
      <c r="M53" s="43">
        <v>0</v>
      </c>
      <c r="N53" s="29">
        <v>0</v>
      </c>
      <c r="O53" s="29">
        <v>0</v>
      </c>
      <c r="P53" s="29">
        <v>0</v>
      </c>
      <c r="Q53" s="29">
        <v>0</v>
      </c>
      <c r="R53" s="99">
        <v>0</v>
      </c>
      <c r="S53" s="99">
        <v>0</v>
      </c>
    </row>
    <row r="54" spans="1:19" ht="18.75" customHeight="1">
      <c r="A54" s="28" t="s">
        <v>56</v>
      </c>
      <c r="B54" s="29">
        <f t="shared" si="123"/>
        <v>22000</v>
      </c>
      <c r="C54" s="29">
        <f t="shared" si="123"/>
        <v>22000</v>
      </c>
      <c r="D54" s="29">
        <f t="shared" si="123"/>
        <v>10000</v>
      </c>
      <c r="E54" s="29">
        <f t="shared" si="123"/>
        <v>10000</v>
      </c>
      <c r="F54" s="43">
        <f t="shared" si="10"/>
        <v>0.45454545454545453</v>
      </c>
      <c r="G54" s="43">
        <f t="shared" si="11"/>
        <v>1</v>
      </c>
      <c r="H54" s="29">
        <v>22000</v>
      </c>
      <c r="I54" s="29">
        <v>22000</v>
      </c>
      <c r="J54" s="29">
        <v>10000</v>
      </c>
      <c r="K54" s="29">
        <v>10000</v>
      </c>
      <c r="L54" s="43">
        <f t="shared" si="4"/>
        <v>0.45454545454545453</v>
      </c>
      <c r="M54" s="43">
        <f t="shared" si="5"/>
        <v>1</v>
      </c>
      <c r="N54" s="29">
        <v>0</v>
      </c>
      <c r="O54" s="29">
        <v>0</v>
      </c>
      <c r="P54" s="29">
        <v>0</v>
      </c>
      <c r="Q54" s="29">
        <v>0</v>
      </c>
      <c r="R54" s="99">
        <v>0</v>
      </c>
      <c r="S54" s="99">
        <v>0</v>
      </c>
    </row>
    <row r="55" spans="1:19" ht="18.75" customHeight="1">
      <c r="A55" s="26" t="s">
        <v>17</v>
      </c>
      <c r="B55" s="27">
        <f>SUM(B56)</f>
        <v>20000</v>
      </c>
      <c r="C55" s="27">
        <f>SUM(C56)</f>
        <v>20000</v>
      </c>
      <c r="D55" s="27">
        <f t="shared" ref="D55" si="124">SUM(D56)</f>
        <v>16900</v>
      </c>
      <c r="E55" s="27">
        <f t="shared" ref="E55" si="125">SUM(E56)</f>
        <v>16900</v>
      </c>
      <c r="F55" s="42">
        <f t="shared" si="10"/>
        <v>0.84499999999999997</v>
      </c>
      <c r="G55" s="42">
        <f t="shared" si="11"/>
        <v>1</v>
      </c>
      <c r="H55" s="27">
        <f>SUM(H56)</f>
        <v>20000</v>
      </c>
      <c r="I55" s="27">
        <f>SUM(I56)</f>
        <v>20000</v>
      </c>
      <c r="J55" s="27">
        <f t="shared" ref="J55:K55" si="126">SUM(J56)</f>
        <v>16900</v>
      </c>
      <c r="K55" s="27">
        <f t="shared" si="126"/>
        <v>16900</v>
      </c>
      <c r="L55" s="42">
        <f t="shared" si="4"/>
        <v>0.84499999999999997</v>
      </c>
      <c r="M55" s="42">
        <f t="shared" si="5"/>
        <v>1</v>
      </c>
      <c r="N55" s="27">
        <f>SUM(N56)</f>
        <v>0</v>
      </c>
      <c r="O55" s="27">
        <f>SUM(O56)</f>
        <v>0</v>
      </c>
      <c r="P55" s="27">
        <f t="shared" ref="P55" si="127">SUM(P56)</f>
        <v>0</v>
      </c>
      <c r="Q55" s="27">
        <f t="shared" ref="Q55" si="128">SUM(Q56)</f>
        <v>0</v>
      </c>
      <c r="R55" s="98">
        <v>0</v>
      </c>
      <c r="S55" s="98">
        <v>0</v>
      </c>
    </row>
    <row r="56" spans="1:19" ht="18.75" customHeight="1">
      <c r="A56" s="28" t="s">
        <v>56</v>
      </c>
      <c r="B56" s="29">
        <f>H56+N56</f>
        <v>20000</v>
      </c>
      <c r="C56" s="29">
        <f>I56+O56</f>
        <v>20000</v>
      </c>
      <c r="D56" s="29">
        <f>J56+P56</f>
        <v>16900</v>
      </c>
      <c r="E56" s="29">
        <f>K56+Q56</f>
        <v>16900</v>
      </c>
      <c r="F56" s="43">
        <f t="shared" si="10"/>
        <v>0.84499999999999997</v>
      </c>
      <c r="G56" s="43">
        <f t="shared" si="11"/>
        <v>1</v>
      </c>
      <c r="H56" s="29">
        <v>20000</v>
      </c>
      <c r="I56" s="29">
        <v>20000</v>
      </c>
      <c r="J56" s="29">
        <v>16900</v>
      </c>
      <c r="K56" s="29">
        <v>16900</v>
      </c>
      <c r="L56" s="43">
        <f t="shared" si="4"/>
        <v>0.84499999999999997</v>
      </c>
      <c r="M56" s="43">
        <f t="shared" si="5"/>
        <v>1</v>
      </c>
      <c r="N56" s="29">
        <v>0</v>
      </c>
      <c r="O56" s="29">
        <v>0</v>
      </c>
      <c r="P56" s="29">
        <v>0</v>
      </c>
      <c r="Q56" s="29">
        <v>0</v>
      </c>
      <c r="R56" s="99">
        <v>0</v>
      </c>
      <c r="S56" s="99">
        <v>0</v>
      </c>
    </row>
    <row r="57" spans="1:19" ht="18.75" customHeight="1">
      <c r="A57" s="26" t="s">
        <v>57</v>
      </c>
      <c r="B57" s="27">
        <f>SUM(B58)</f>
        <v>17797.5</v>
      </c>
      <c r="C57" s="27">
        <f>SUM(C58)</f>
        <v>17797.5</v>
      </c>
      <c r="D57" s="27">
        <f t="shared" ref="D57" si="129">SUM(D58)</f>
        <v>2977</v>
      </c>
      <c r="E57" s="27">
        <f t="shared" ref="E57" si="130">SUM(E58)</f>
        <v>2977</v>
      </c>
      <c r="F57" s="42">
        <f t="shared" ref="F57:F58" si="131">E57/C57</f>
        <v>0.16727068408484339</v>
      </c>
      <c r="G57" s="42">
        <f t="shared" ref="G57:G58" si="132">E57/D57</f>
        <v>1</v>
      </c>
      <c r="H57" s="27">
        <f>SUM(H58)</f>
        <v>17797.5</v>
      </c>
      <c r="I57" s="27">
        <f>SUM(I58)</f>
        <v>17797.5</v>
      </c>
      <c r="J57" s="27">
        <f t="shared" ref="J57:K57" si="133">SUM(J58)</f>
        <v>2977</v>
      </c>
      <c r="K57" s="27">
        <f t="shared" si="133"/>
        <v>2977</v>
      </c>
      <c r="L57" s="42">
        <f t="shared" ref="L57:L58" si="134">K57/I57</f>
        <v>0.16727068408484339</v>
      </c>
      <c r="M57" s="42">
        <f t="shared" ref="M57:M58" si="135">K57/J57</f>
        <v>1</v>
      </c>
      <c r="N57" s="27">
        <f>SUM(N58)</f>
        <v>0</v>
      </c>
      <c r="O57" s="27">
        <f>SUM(O58)</f>
        <v>0</v>
      </c>
      <c r="P57" s="27">
        <f t="shared" ref="P57" si="136">SUM(P58)</f>
        <v>0</v>
      </c>
      <c r="Q57" s="27">
        <f t="shared" ref="Q57" si="137">SUM(Q58)</f>
        <v>0</v>
      </c>
      <c r="R57" s="98">
        <v>0</v>
      </c>
      <c r="S57" s="98">
        <v>0</v>
      </c>
    </row>
    <row r="58" spans="1:19" ht="18.75" customHeight="1">
      <c r="A58" s="28" t="s">
        <v>56</v>
      </c>
      <c r="B58" s="29">
        <f>H58+N58</f>
        <v>17797.5</v>
      </c>
      <c r="C58" s="29">
        <f>I58+O58</f>
        <v>17797.5</v>
      </c>
      <c r="D58" s="29">
        <f>J58+P58</f>
        <v>2977</v>
      </c>
      <c r="E58" s="29">
        <f>K58+Q58</f>
        <v>2977</v>
      </c>
      <c r="F58" s="43">
        <f t="shared" si="131"/>
        <v>0.16727068408484339</v>
      </c>
      <c r="G58" s="43">
        <f t="shared" si="132"/>
        <v>1</v>
      </c>
      <c r="H58" s="29">
        <v>17797.5</v>
      </c>
      <c r="I58" s="29">
        <v>17797.5</v>
      </c>
      <c r="J58" s="29">
        <v>2977</v>
      </c>
      <c r="K58" s="29">
        <v>2977</v>
      </c>
      <c r="L58" s="43">
        <f t="shared" si="134"/>
        <v>0.16727068408484339</v>
      </c>
      <c r="M58" s="43">
        <f t="shared" si="135"/>
        <v>1</v>
      </c>
      <c r="N58" s="29">
        <v>0</v>
      </c>
      <c r="O58" s="29">
        <v>0</v>
      </c>
      <c r="P58" s="29">
        <v>0</v>
      </c>
      <c r="Q58" s="29">
        <v>0</v>
      </c>
      <c r="R58" s="99">
        <v>0</v>
      </c>
      <c r="S58" s="99">
        <v>0</v>
      </c>
    </row>
    <row r="59" spans="1:19" ht="18.75" customHeight="1">
      <c r="A59" s="26" t="s">
        <v>15</v>
      </c>
      <c r="B59" s="27">
        <f>SUM(B60)</f>
        <v>109797.5</v>
      </c>
      <c r="C59" s="27">
        <f>SUM(C60)</f>
        <v>109797.5</v>
      </c>
      <c r="D59" s="27">
        <f t="shared" ref="D59" si="138">SUM(D60)</f>
        <v>51725.5</v>
      </c>
      <c r="E59" s="27">
        <f t="shared" ref="E59" si="139">SUM(E60)</f>
        <v>51725.5</v>
      </c>
      <c r="F59" s="42">
        <f t="shared" si="10"/>
        <v>0.47109906874018076</v>
      </c>
      <c r="G59" s="42">
        <f t="shared" si="11"/>
        <v>1</v>
      </c>
      <c r="H59" s="27">
        <f>SUM(H60)</f>
        <v>109797.5</v>
      </c>
      <c r="I59" s="27">
        <f>SUM(I60)</f>
        <v>109797.5</v>
      </c>
      <c r="J59" s="27">
        <f t="shared" ref="J59:K59" si="140">SUM(J60)</f>
        <v>51725.5</v>
      </c>
      <c r="K59" s="27">
        <f t="shared" si="140"/>
        <v>51725.5</v>
      </c>
      <c r="L59" s="42">
        <f t="shared" si="4"/>
        <v>0.47109906874018076</v>
      </c>
      <c r="M59" s="42">
        <f t="shared" si="5"/>
        <v>1</v>
      </c>
      <c r="N59" s="27">
        <f>SUM(N60)</f>
        <v>0</v>
      </c>
      <c r="O59" s="27">
        <f>SUM(O60)</f>
        <v>0</v>
      </c>
      <c r="P59" s="27">
        <f t="shared" ref="P59" si="141">SUM(P60)</f>
        <v>0</v>
      </c>
      <c r="Q59" s="27">
        <f t="shared" ref="Q59" si="142">SUM(Q60)</f>
        <v>0</v>
      </c>
      <c r="R59" s="98">
        <v>0</v>
      </c>
      <c r="S59" s="98">
        <v>0</v>
      </c>
    </row>
    <row r="60" spans="1:19" ht="18.75" customHeight="1">
      <c r="A60" s="28" t="s">
        <v>56</v>
      </c>
      <c r="B60" s="29">
        <f>H60+N60</f>
        <v>109797.5</v>
      </c>
      <c r="C60" s="29">
        <f>I60+O60</f>
        <v>109797.5</v>
      </c>
      <c r="D60" s="29">
        <f>J60+P60</f>
        <v>51725.5</v>
      </c>
      <c r="E60" s="29">
        <f>K60+Q60</f>
        <v>51725.5</v>
      </c>
      <c r="F60" s="43">
        <f t="shared" si="10"/>
        <v>0.47109906874018076</v>
      </c>
      <c r="G60" s="43">
        <f t="shared" si="11"/>
        <v>1</v>
      </c>
      <c r="H60" s="29">
        <v>109797.5</v>
      </c>
      <c r="I60" s="29">
        <v>109797.5</v>
      </c>
      <c r="J60" s="29">
        <v>51725.5</v>
      </c>
      <c r="K60" s="29">
        <v>51725.5</v>
      </c>
      <c r="L60" s="43">
        <f t="shared" si="4"/>
        <v>0.47109906874018076</v>
      </c>
      <c r="M60" s="43">
        <f t="shared" si="5"/>
        <v>1</v>
      </c>
      <c r="N60" s="29">
        <v>0</v>
      </c>
      <c r="O60" s="29">
        <v>0</v>
      </c>
      <c r="P60" s="29">
        <v>0</v>
      </c>
      <c r="Q60" s="29">
        <v>0</v>
      </c>
      <c r="R60" s="99">
        <v>0</v>
      </c>
      <c r="S60" s="99">
        <v>0</v>
      </c>
    </row>
    <row r="61" spans="1:19" ht="18.75" customHeight="1">
      <c r="A61" s="26" t="s">
        <v>13</v>
      </c>
      <c r="B61" s="27">
        <f>SUM(B62)</f>
        <v>58884.5</v>
      </c>
      <c r="C61" s="27">
        <f>SUM(C62)</f>
        <v>58884.5</v>
      </c>
      <c r="D61" s="27">
        <f t="shared" ref="D61" si="143">SUM(D62)</f>
        <v>39947.5</v>
      </c>
      <c r="E61" s="27">
        <f t="shared" ref="E61" si="144">SUM(E62)</f>
        <v>39947.5</v>
      </c>
      <c r="F61" s="42">
        <f t="shared" si="10"/>
        <v>0.67840433390790444</v>
      </c>
      <c r="G61" s="42">
        <f t="shared" si="11"/>
        <v>1</v>
      </c>
      <c r="H61" s="27">
        <f>SUM(H62)</f>
        <v>58884.5</v>
      </c>
      <c r="I61" s="27">
        <f>SUM(I62)</f>
        <v>58884.5</v>
      </c>
      <c r="J61" s="27">
        <f t="shared" ref="J61:K61" si="145">SUM(J62)</f>
        <v>39947.5</v>
      </c>
      <c r="K61" s="27">
        <f t="shared" si="145"/>
        <v>39947.5</v>
      </c>
      <c r="L61" s="42">
        <f t="shared" si="4"/>
        <v>0.67840433390790444</v>
      </c>
      <c r="M61" s="42">
        <f t="shared" si="5"/>
        <v>1</v>
      </c>
      <c r="N61" s="27">
        <f>SUM(N62)</f>
        <v>0</v>
      </c>
      <c r="O61" s="27">
        <f>SUM(O62)</f>
        <v>0</v>
      </c>
      <c r="P61" s="27">
        <f t="shared" ref="P61" si="146">SUM(P62)</f>
        <v>0</v>
      </c>
      <c r="Q61" s="27">
        <f t="shared" ref="Q61" si="147">SUM(Q62)</f>
        <v>0</v>
      </c>
      <c r="R61" s="98">
        <v>0</v>
      </c>
      <c r="S61" s="98">
        <v>0</v>
      </c>
    </row>
    <row r="62" spans="1:19" ht="18.75" customHeight="1">
      <c r="A62" s="28" t="s">
        <v>56</v>
      </c>
      <c r="B62" s="29">
        <f>H62+N62</f>
        <v>58884.5</v>
      </c>
      <c r="C62" s="29">
        <f>I62+O62</f>
        <v>58884.5</v>
      </c>
      <c r="D62" s="29">
        <f>J62+P62</f>
        <v>39947.5</v>
      </c>
      <c r="E62" s="29">
        <f>K62+Q62</f>
        <v>39947.5</v>
      </c>
      <c r="F62" s="43">
        <f t="shared" si="10"/>
        <v>0.67840433390790444</v>
      </c>
      <c r="G62" s="43">
        <f t="shared" si="11"/>
        <v>1</v>
      </c>
      <c r="H62" s="29">
        <v>58884.5</v>
      </c>
      <c r="I62" s="29">
        <v>58884.5</v>
      </c>
      <c r="J62" s="29">
        <v>39947.5</v>
      </c>
      <c r="K62" s="29">
        <v>39947.5</v>
      </c>
      <c r="L62" s="43">
        <f t="shared" si="4"/>
        <v>0.67840433390790444</v>
      </c>
      <c r="M62" s="43">
        <f t="shared" si="5"/>
        <v>1</v>
      </c>
      <c r="N62" s="29">
        <v>0</v>
      </c>
      <c r="O62" s="29">
        <v>0</v>
      </c>
      <c r="P62" s="29">
        <v>0</v>
      </c>
      <c r="Q62" s="29">
        <v>0</v>
      </c>
      <c r="R62" s="99">
        <v>0</v>
      </c>
      <c r="S62" s="99">
        <v>0</v>
      </c>
    </row>
    <row r="63" spans="1:19" ht="18.75" customHeight="1">
      <c r="A63" s="26" t="s">
        <v>70</v>
      </c>
      <c r="B63" s="27">
        <f>SUM(B64)</f>
        <v>25196.799999999999</v>
      </c>
      <c r="C63" s="27">
        <f>SUM(C64)</f>
        <v>25196.799999999999</v>
      </c>
      <c r="D63" s="27">
        <f t="shared" ref="D63" si="148">SUM(D64)</f>
        <v>10825</v>
      </c>
      <c r="E63" s="27">
        <f t="shared" ref="E63" si="149">SUM(E64)</f>
        <v>10824.97</v>
      </c>
      <c r="F63" s="42">
        <f t="shared" si="10"/>
        <v>0.4296168561087122</v>
      </c>
      <c r="G63" s="42">
        <f t="shared" si="11"/>
        <v>0.99999722863741336</v>
      </c>
      <c r="H63" s="27">
        <f>SUM(H64)</f>
        <v>25196.799999999999</v>
      </c>
      <c r="I63" s="27">
        <f>SUM(I64)</f>
        <v>25196.799999999999</v>
      </c>
      <c r="J63" s="27">
        <f t="shared" ref="J63:K63" si="150">SUM(J64)</f>
        <v>10825</v>
      </c>
      <c r="K63" s="27">
        <f t="shared" si="150"/>
        <v>10824.97</v>
      </c>
      <c r="L63" s="42">
        <f t="shared" si="4"/>
        <v>0.4296168561087122</v>
      </c>
      <c r="M63" s="42">
        <f t="shared" si="5"/>
        <v>0.99999722863741336</v>
      </c>
      <c r="N63" s="27">
        <f>SUM(N64)</f>
        <v>0</v>
      </c>
      <c r="O63" s="27">
        <f>SUM(O64)</f>
        <v>0</v>
      </c>
      <c r="P63" s="27">
        <f t="shared" ref="P63" si="151">SUM(P64)</f>
        <v>0</v>
      </c>
      <c r="Q63" s="27">
        <f t="shared" ref="Q63" si="152">SUM(Q64)</f>
        <v>0</v>
      </c>
      <c r="R63" s="98">
        <v>0</v>
      </c>
      <c r="S63" s="98">
        <v>0</v>
      </c>
    </row>
    <row r="64" spans="1:19" ht="18.75" customHeight="1">
      <c r="A64" s="28" t="s">
        <v>56</v>
      </c>
      <c r="B64" s="29">
        <f>H64+N64</f>
        <v>25196.799999999999</v>
      </c>
      <c r="C64" s="29">
        <f>I64+O64</f>
        <v>25196.799999999999</v>
      </c>
      <c r="D64" s="29">
        <f>J64+P64</f>
        <v>10825</v>
      </c>
      <c r="E64" s="29">
        <f>K64+Q64</f>
        <v>10824.97</v>
      </c>
      <c r="F64" s="43">
        <f t="shared" si="10"/>
        <v>0.4296168561087122</v>
      </c>
      <c r="G64" s="43">
        <f t="shared" si="11"/>
        <v>0.99999722863741336</v>
      </c>
      <c r="H64" s="29">
        <v>25196.799999999999</v>
      </c>
      <c r="I64" s="29">
        <v>25196.799999999999</v>
      </c>
      <c r="J64" s="29">
        <v>10825</v>
      </c>
      <c r="K64" s="29">
        <f>10825-0.03</f>
        <v>10824.97</v>
      </c>
      <c r="L64" s="43">
        <f t="shared" si="4"/>
        <v>0.4296168561087122</v>
      </c>
      <c r="M64" s="43">
        <f t="shared" si="5"/>
        <v>0.99999722863741336</v>
      </c>
      <c r="N64" s="29">
        <v>0</v>
      </c>
      <c r="O64" s="29">
        <v>0</v>
      </c>
      <c r="P64" s="29">
        <v>0</v>
      </c>
      <c r="Q64" s="29">
        <v>0</v>
      </c>
      <c r="R64" s="99">
        <v>0</v>
      </c>
      <c r="S64" s="99">
        <v>0</v>
      </c>
    </row>
    <row r="65" spans="1:19" ht="18.75" customHeight="1">
      <c r="A65" s="26" t="s">
        <v>9</v>
      </c>
      <c r="B65" s="27">
        <f>SUM(B66)</f>
        <v>2000</v>
      </c>
      <c r="C65" s="27">
        <f>SUM(C66)</f>
        <v>2000</v>
      </c>
      <c r="D65" s="27">
        <f t="shared" ref="D65" si="153">SUM(D66)</f>
        <v>0</v>
      </c>
      <c r="E65" s="27">
        <f t="shared" ref="E65" si="154">SUM(E66)</f>
        <v>0</v>
      </c>
      <c r="F65" s="42">
        <f t="shared" si="10"/>
        <v>0</v>
      </c>
      <c r="G65" s="42">
        <v>0</v>
      </c>
      <c r="H65" s="27">
        <f>SUM(H66)</f>
        <v>2000</v>
      </c>
      <c r="I65" s="27">
        <f>SUM(I66)</f>
        <v>2000</v>
      </c>
      <c r="J65" s="27">
        <f t="shared" ref="J65:K65" si="155">SUM(J66)</f>
        <v>0</v>
      </c>
      <c r="K65" s="27">
        <f t="shared" si="155"/>
        <v>0</v>
      </c>
      <c r="L65" s="42">
        <f t="shared" si="4"/>
        <v>0</v>
      </c>
      <c r="M65" s="42">
        <v>0</v>
      </c>
      <c r="N65" s="27">
        <f>SUM(N66)</f>
        <v>0</v>
      </c>
      <c r="O65" s="27">
        <f>SUM(O66)</f>
        <v>0</v>
      </c>
      <c r="P65" s="27">
        <f t="shared" ref="P65" si="156">SUM(P66)</f>
        <v>0</v>
      </c>
      <c r="Q65" s="27">
        <f t="shared" ref="Q65" si="157">SUM(Q66)</f>
        <v>0</v>
      </c>
      <c r="R65" s="98">
        <v>0</v>
      </c>
      <c r="S65" s="98">
        <v>0</v>
      </c>
    </row>
    <row r="66" spans="1:19" ht="18.75" customHeight="1">
      <c r="A66" s="28" t="s">
        <v>56</v>
      </c>
      <c r="B66" s="29">
        <f t="shared" ref="B66:E69" si="158">H66+N66</f>
        <v>2000</v>
      </c>
      <c r="C66" s="29">
        <f t="shared" si="158"/>
        <v>2000</v>
      </c>
      <c r="D66" s="29">
        <f t="shared" si="158"/>
        <v>0</v>
      </c>
      <c r="E66" s="29">
        <f t="shared" si="158"/>
        <v>0</v>
      </c>
      <c r="F66" s="43">
        <f t="shared" si="10"/>
        <v>0</v>
      </c>
      <c r="G66" s="43">
        <v>0</v>
      </c>
      <c r="H66" s="29">
        <v>2000</v>
      </c>
      <c r="I66" s="29">
        <v>2000</v>
      </c>
      <c r="J66" s="29">
        <v>0</v>
      </c>
      <c r="K66" s="29">
        <v>0</v>
      </c>
      <c r="L66" s="43">
        <f t="shared" si="4"/>
        <v>0</v>
      </c>
      <c r="M66" s="43">
        <v>0</v>
      </c>
      <c r="N66" s="29">
        <v>0</v>
      </c>
      <c r="O66" s="29">
        <v>0</v>
      </c>
      <c r="P66" s="29">
        <v>0</v>
      </c>
      <c r="Q66" s="29">
        <v>0</v>
      </c>
      <c r="R66" s="99">
        <v>0</v>
      </c>
      <c r="S66" s="99">
        <v>0</v>
      </c>
    </row>
    <row r="67" spans="1:19" ht="18.75" customHeight="1">
      <c r="A67" s="28" t="s">
        <v>7</v>
      </c>
      <c r="B67" s="29">
        <f t="shared" si="158"/>
        <v>8644.5</v>
      </c>
      <c r="C67" s="29">
        <f t="shared" si="158"/>
        <v>8644.5</v>
      </c>
      <c r="D67" s="29">
        <f t="shared" si="158"/>
        <v>2500</v>
      </c>
      <c r="E67" s="29">
        <f t="shared" si="158"/>
        <v>2500</v>
      </c>
      <c r="F67" s="43">
        <f t="shared" si="10"/>
        <v>0.28920122621319916</v>
      </c>
      <c r="G67" s="43">
        <f t="shared" si="11"/>
        <v>1</v>
      </c>
      <c r="H67" s="29">
        <v>8644.5</v>
      </c>
      <c r="I67" s="29">
        <v>8644.5</v>
      </c>
      <c r="J67" s="29">
        <v>2500</v>
      </c>
      <c r="K67" s="29">
        <v>2500</v>
      </c>
      <c r="L67" s="43">
        <f t="shared" si="4"/>
        <v>0.28920122621319916</v>
      </c>
      <c r="M67" s="43">
        <f t="shared" si="5"/>
        <v>1</v>
      </c>
      <c r="N67" s="29">
        <v>0</v>
      </c>
      <c r="O67" s="29">
        <v>0</v>
      </c>
      <c r="P67" s="29">
        <v>0</v>
      </c>
      <c r="Q67" s="29">
        <v>0</v>
      </c>
      <c r="R67" s="99">
        <v>0</v>
      </c>
      <c r="S67" s="99">
        <v>0</v>
      </c>
    </row>
    <row r="68" spans="1:19" ht="18.75" customHeight="1">
      <c r="A68" s="28" t="s">
        <v>192</v>
      </c>
      <c r="B68" s="29">
        <f t="shared" si="158"/>
        <v>1100</v>
      </c>
      <c r="C68" s="29">
        <f t="shared" si="158"/>
        <v>1100</v>
      </c>
      <c r="D68" s="29">
        <f t="shared" si="158"/>
        <v>432.1</v>
      </c>
      <c r="E68" s="29">
        <f t="shared" si="158"/>
        <v>0</v>
      </c>
      <c r="F68" s="43">
        <f t="shared" si="10"/>
        <v>0</v>
      </c>
      <c r="G68" s="43">
        <f t="shared" si="11"/>
        <v>0</v>
      </c>
      <c r="H68" s="29">
        <v>1100</v>
      </c>
      <c r="I68" s="29">
        <v>1100</v>
      </c>
      <c r="J68" s="29">
        <v>432.1</v>
      </c>
      <c r="K68" s="29">
        <v>0</v>
      </c>
      <c r="L68" s="43">
        <f t="shared" si="4"/>
        <v>0</v>
      </c>
      <c r="M68" s="43">
        <f t="shared" si="5"/>
        <v>0</v>
      </c>
      <c r="N68" s="29">
        <v>0</v>
      </c>
      <c r="O68" s="29">
        <v>0</v>
      </c>
      <c r="P68" s="29">
        <v>0</v>
      </c>
      <c r="Q68" s="29">
        <v>0</v>
      </c>
      <c r="R68" s="99">
        <v>0</v>
      </c>
      <c r="S68" s="99">
        <v>0</v>
      </c>
    </row>
    <row r="69" spans="1:19" ht="18.75" customHeight="1">
      <c r="A69" s="28" t="s">
        <v>5</v>
      </c>
      <c r="B69" s="29">
        <f t="shared" si="158"/>
        <v>40000</v>
      </c>
      <c r="C69" s="29">
        <f t="shared" si="158"/>
        <v>40000</v>
      </c>
      <c r="D69" s="29">
        <f t="shared" si="158"/>
        <v>1494.1</v>
      </c>
      <c r="E69" s="29">
        <f t="shared" si="158"/>
        <v>1494.07</v>
      </c>
      <c r="F69" s="43">
        <f t="shared" si="10"/>
        <v>3.7351749999999996E-2</v>
      </c>
      <c r="G69" s="43">
        <f t="shared" si="11"/>
        <v>0.99997992102268929</v>
      </c>
      <c r="H69" s="29">
        <v>40000</v>
      </c>
      <c r="I69" s="29">
        <v>40000</v>
      </c>
      <c r="J69" s="29">
        <v>1494.1</v>
      </c>
      <c r="K69" s="29">
        <f>1494.1-0.03</f>
        <v>1494.07</v>
      </c>
      <c r="L69" s="43">
        <f t="shared" si="4"/>
        <v>3.7351749999999996E-2</v>
      </c>
      <c r="M69" s="43">
        <f t="shared" si="5"/>
        <v>0.99997992102268929</v>
      </c>
      <c r="N69" s="29">
        <v>0</v>
      </c>
      <c r="O69" s="29">
        <v>0</v>
      </c>
      <c r="P69" s="29">
        <v>0</v>
      </c>
      <c r="Q69" s="29">
        <v>0</v>
      </c>
      <c r="R69" s="99">
        <v>0</v>
      </c>
      <c r="S69" s="99">
        <v>0</v>
      </c>
    </row>
    <row r="70" spans="1:19" ht="18.75" customHeight="1">
      <c r="A70" s="30" t="s">
        <v>4</v>
      </c>
      <c r="B70" s="31">
        <f>+B68+B67+B65+B63+B61+B59+B57+B55+B52+B50+B48+B46+B44+B42+B40+B38+B36+B34+B32+B30+B28+B26+B24+B22+B20+B18+B16+B14+B12+B69</f>
        <v>1317075.4000000001</v>
      </c>
      <c r="C70" s="31">
        <f>+C68+C67+C65+C63+C61+C59+C57+C55+C52+C50+C48+C46+C44+C42+C40+C38+C36+C34+C32+C30+C28+C26+C24+C22+C20+C18+C16+C14+C12+C69</f>
        <v>1317075.4000000001</v>
      </c>
      <c r="D70" s="31">
        <f t="shared" ref="D70:E70" si="159">+D68+D67+D65+D63+D61+D59+D57+D55+D52+D50+D48+D46+D44+D42+D40+D38+D36+D34+D32+D30+D28+D26+D24+D22+D20+D18+D16+D14+D12+D69</f>
        <v>506896.4</v>
      </c>
      <c r="E70" s="31">
        <f t="shared" si="159"/>
        <v>504963.34</v>
      </c>
      <c r="F70" s="42">
        <f t="shared" si="10"/>
        <v>0.38339744254581021</v>
      </c>
      <c r="G70" s="42">
        <f t="shared" si="11"/>
        <v>0.99618647913064684</v>
      </c>
      <c r="H70" s="31">
        <f>+H68+H67+H65+H63+H61+H59+H57+H55+H52+H50+H48+H46+H44+H42+H40+H38+H36+H34+H32+H30+H28+H26+H24+H22+H20+H18+H16+H14+H12+H69</f>
        <v>1292473</v>
      </c>
      <c r="I70" s="31">
        <f>+I68+I67+I65+I63+I61+I59+I57+I55+I52+I50+I48+I46+I44+I42+I40+I38+I36+I34+I32+I30+I28+I26+I24+I22+I20+I18+I16+I14+I12+I69</f>
        <v>1292473</v>
      </c>
      <c r="J70" s="31">
        <f t="shared" ref="J70" si="160">+J68+J67+J65+J63+J61+J59+J57+J55+J52+J50+J48+J46+J44+J42+J40+J38+J36+J34+J32+J30+J28+J26+J24+J22+J20+J18+J16+J14+J12+J69</f>
        <v>500855.50000000006</v>
      </c>
      <c r="K70" s="31">
        <f t="shared" ref="K70" si="161">+K68+K67+K65+K63+K61+K59+K57+K55+K52+K50+K48+K46+K44+K42+K40+K38+K36+K34+K32+K30+K28+K26+K24+K22+K20+K18+K16+K14+K12+K69</f>
        <v>498922.44000000006</v>
      </c>
      <c r="L70" s="42">
        <f t="shared" si="4"/>
        <v>0.38602155712343705</v>
      </c>
      <c r="M70" s="42">
        <f t="shared" si="5"/>
        <v>0.99614048363250474</v>
      </c>
      <c r="N70" s="31">
        <f>+N68+N67+N65+N63+N61+N59+N57+N55+N52+N50+N48+N46+N44+N42+N40+N38+N36+N34+N32+N30+N28+N26+N24+N22+N20+N18+N16+N14+N12+N69</f>
        <v>24602.400000000001</v>
      </c>
      <c r="O70" s="31">
        <f>+O68+O67+O65+O63+O61+O59+O57+O55+O52+O50+O48+O46+O44+O42+O40+O38+O36+O34+O32+O30+O28+O26+O24+O22+O20+O18+O16+O14+O12+O69</f>
        <v>24602.400000000001</v>
      </c>
      <c r="P70" s="31">
        <f t="shared" ref="P70" si="162">+P68+P67+P65+P63+P61+P59+P57+P55+P52+P50+P48+P46+P44+P42+P40+P38+P36+P34+P32+P30+P28+P26+P24+P22+P20+P18+P16+P14+P12+P69</f>
        <v>6040.9</v>
      </c>
      <c r="Q70" s="31">
        <f t="shared" ref="Q70" si="163">+Q68+Q67+Q65+Q63+Q61+Q59+Q57+Q55+Q52+Q50+Q48+Q46+Q44+Q42+Q40+Q38+Q36+Q34+Q32+Q30+Q28+Q26+Q24+Q22+Q20+Q18+Q16+Q14+Q12+Q69</f>
        <v>6040.9</v>
      </c>
      <c r="R70" s="98">
        <v>0</v>
      </c>
      <c r="S70" s="98">
        <v>0</v>
      </c>
    </row>
    <row r="71" spans="1:19" ht="18.75" customHeight="1">
      <c r="A71" s="30" t="s">
        <v>3</v>
      </c>
      <c r="B71" s="30"/>
      <c r="C71" s="30"/>
      <c r="D71" s="30"/>
      <c r="E71" s="30"/>
      <c r="F71" s="42"/>
      <c r="G71" s="42"/>
      <c r="H71" s="30"/>
      <c r="I71" s="30"/>
      <c r="J71" s="30"/>
      <c r="K71" s="30"/>
      <c r="L71" s="42"/>
      <c r="M71" s="42"/>
      <c r="N71" s="30"/>
      <c r="O71" s="30"/>
      <c r="P71" s="30"/>
      <c r="Q71" s="30"/>
      <c r="R71" s="98"/>
      <c r="S71" s="98"/>
    </row>
    <row r="72" spans="1:19" ht="18.75" customHeight="1">
      <c r="A72" s="30" t="s">
        <v>54</v>
      </c>
      <c r="B72" s="31">
        <f>B66+B64+B62+B60+B58+B56+B54+B51+B49+B47+B45+B43+B41+B39+B37+B35+B33+B31+B29+B27+B25+B23+B21+B19+B17+B15+B13</f>
        <v>1264830.9000000001</v>
      </c>
      <c r="C72" s="31">
        <f>C66+C64+C62+C60+C58+C56+C54+C51+C49+C47+C45+C43+C41+C39+C37+C35+C33+C31+C29+C27+C25+C23+C21+C19+C17+C15+C13</f>
        <v>1264830.9000000001</v>
      </c>
      <c r="D72" s="31">
        <f t="shared" ref="D72:E72" si="164">D66+D64+D62+D60+D58+D56+D54+D51+D49+D47+D45+D43+D41+D39+D37+D35+D33+D31+D29+D27+D25+D23+D21+D19+D17+D15+D13</f>
        <v>502470.2</v>
      </c>
      <c r="E72" s="31">
        <f t="shared" si="164"/>
        <v>500969.27</v>
      </c>
      <c r="F72" s="42">
        <f t="shared" si="10"/>
        <v>0.39607608416271295</v>
      </c>
      <c r="G72" s="42">
        <f t="shared" si="11"/>
        <v>0.99701289748128352</v>
      </c>
      <c r="H72" s="31">
        <f>H66+H64+H62+H60+H58+H56+H54+H51+H49+H47+H45+H43+H41+H39+H37+H35+H33+H31+H29+H27+H25+H23+H21+H19+H17+H15+H13</f>
        <v>1240228.5</v>
      </c>
      <c r="I72" s="31">
        <f>I66+I64+I62+I60+I58+I56+I54+I51+I49+I47+I45+I43+I41+I39+I37+I35+I33+I31+I29+I27+I25+I23+I21+I19+I17+I15+I13</f>
        <v>1240228.5</v>
      </c>
      <c r="J72" s="31">
        <f t="shared" ref="J72:K72" si="165">J66+J64+J62+J60+J58+J56+J54+J51+J49+J47+J45+J43+J41+J39+J37+J35+J33+J31+J29+J27+J25+J23+J21+J19+J17+J15+J13</f>
        <v>496429.30000000005</v>
      </c>
      <c r="K72" s="31">
        <f t="shared" si="165"/>
        <v>494928.37000000005</v>
      </c>
      <c r="L72" s="42">
        <f t="shared" si="4"/>
        <v>0.39906224538462071</v>
      </c>
      <c r="M72" s="42">
        <f t="shared" si="5"/>
        <v>0.99697654832218807</v>
      </c>
      <c r="N72" s="31">
        <f>N66+N64+N62+N60+N58+N56+N54+N51+N49+N47+N45+N43+N41+N39+N37+N35+N33+N31+N29+N27+N25+N23+N21+N19+N17+N15+N13</f>
        <v>24602.400000000001</v>
      </c>
      <c r="O72" s="31">
        <f>O66+O64+O62+O60+O58+O56+O54+O51+O49+O47+O45+O43+O41+O39+O37+O35+O33+O31+O29+O27+O25+O23+O21+O19+O17+O15+O13</f>
        <v>24602.400000000001</v>
      </c>
      <c r="P72" s="31">
        <f t="shared" ref="P72:Q72" si="166">P66+P64+P62+P60+P58+P56+P54+P51+P49+P47+P45+P43+P41+P39+P37+P35+P33+P31+P29+P27+P25+P23+P21+P19+P17+P15+P13</f>
        <v>6040.9</v>
      </c>
      <c r="Q72" s="31">
        <f t="shared" si="166"/>
        <v>6040.9</v>
      </c>
      <c r="R72" s="98">
        <v>0</v>
      </c>
      <c r="S72" s="98">
        <v>0</v>
      </c>
    </row>
    <row r="73" spans="1:19" ht="18.75" customHeight="1">
      <c r="A73" s="30" t="s">
        <v>2</v>
      </c>
      <c r="B73" s="31">
        <f>B53</f>
        <v>2500</v>
      </c>
      <c r="C73" s="31">
        <f>C53</f>
        <v>2500</v>
      </c>
      <c r="D73" s="31">
        <f t="shared" ref="D73:E73" si="167">D53</f>
        <v>0</v>
      </c>
      <c r="E73" s="31">
        <f t="shared" si="167"/>
        <v>0</v>
      </c>
      <c r="F73" s="42">
        <f t="shared" si="10"/>
        <v>0</v>
      </c>
      <c r="G73" s="42">
        <v>0</v>
      </c>
      <c r="H73" s="31">
        <f>H53</f>
        <v>2500</v>
      </c>
      <c r="I73" s="31">
        <f>I53</f>
        <v>2500</v>
      </c>
      <c r="J73" s="31">
        <f t="shared" ref="J73:K73" si="168">J53</f>
        <v>0</v>
      </c>
      <c r="K73" s="31">
        <f t="shared" si="168"/>
        <v>0</v>
      </c>
      <c r="L73" s="42">
        <f t="shared" si="4"/>
        <v>0</v>
      </c>
      <c r="M73" s="42">
        <v>0</v>
      </c>
      <c r="N73" s="31">
        <f>N53</f>
        <v>0</v>
      </c>
      <c r="O73" s="31">
        <f>O53</f>
        <v>0</v>
      </c>
      <c r="P73" s="31">
        <f t="shared" ref="P73:Q73" si="169">P53</f>
        <v>0</v>
      </c>
      <c r="Q73" s="31">
        <f t="shared" si="169"/>
        <v>0</v>
      </c>
      <c r="R73" s="98">
        <v>0</v>
      </c>
      <c r="S73" s="98">
        <v>0</v>
      </c>
    </row>
    <row r="74" spans="1:19" ht="18.75" customHeight="1">
      <c r="A74" s="72" t="s">
        <v>1</v>
      </c>
      <c r="B74" s="73">
        <f>B69+B68+B67</f>
        <v>49744.5</v>
      </c>
      <c r="C74" s="73">
        <f>C69+C68+C67</f>
        <v>49744.5</v>
      </c>
      <c r="D74" s="73">
        <f t="shared" ref="D74:E74" si="170">D69+D68+D67</f>
        <v>4426.2</v>
      </c>
      <c r="E74" s="73">
        <f t="shared" si="170"/>
        <v>3994.0699999999997</v>
      </c>
      <c r="F74" s="42">
        <f t="shared" si="10"/>
        <v>8.029169053865251E-2</v>
      </c>
      <c r="G74" s="42">
        <f t="shared" si="11"/>
        <v>0.90236997876282132</v>
      </c>
      <c r="H74" s="73">
        <f>H69+H68+H67</f>
        <v>49744.5</v>
      </c>
      <c r="I74" s="73">
        <f>I69+I68+I67</f>
        <v>49744.5</v>
      </c>
      <c r="J74" s="73">
        <f t="shared" ref="J74:K74" si="171">J69+J68+J67</f>
        <v>4426.2</v>
      </c>
      <c r="K74" s="73">
        <f t="shared" si="171"/>
        <v>3994.0699999999997</v>
      </c>
      <c r="L74" s="42">
        <f t="shared" si="4"/>
        <v>8.029169053865251E-2</v>
      </c>
      <c r="M74" s="42">
        <f t="shared" si="5"/>
        <v>0.90236997876282132</v>
      </c>
      <c r="N74" s="73">
        <f>N69+N68+N67</f>
        <v>0</v>
      </c>
      <c r="O74" s="73">
        <f>O69+O68+O67</f>
        <v>0</v>
      </c>
      <c r="P74" s="73">
        <f t="shared" ref="P74:Q74" si="172">P69+P68+P67</f>
        <v>0</v>
      </c>
      <c r="Q74" s="31">
        <f t="shared" si="172"/>
        <v>0</v>
      </c>
      <c r="R74" s="98">
        <v>0</v>
      </c>
      <c r="S74" s="98">
        <v>0</v>
      </c>
    </row>
    <row r="75" spans="1:19" ht="12.75" customHeight="1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</row>
    <row r="76" spans="1:19" ht="12.75" customHeight="1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</row>
    <row r="77" spans="1:19" ht="12.75" customHeight="1">
      <c r="B77" s="44"/>
      <c r="C77" s="44" t="s">
        <v>0</v>
      </c>
      <c r="D77" s="44"/>
      <c r="E77" s="44"/>
      <c r="F77" s="44"/>
      <c r="G77" s="44"/>
      <c r="H77" s="44"/>
      <c r="I77" s="76" t="s">
        <v>0</v>
      </c>
      <c r="K77" s="44"/>
      <c r="L77" s="44"/>
      <c r="M77" s="44"/>
      <c r="N77" s="44"/>
      <c r="O77" s="76" t="s">
        <v>0</v>
      </c>
    </row>
  </sheetData>
  <mergeCells count="10">
    <mergeCell ref="A8:A9"/>
    <mergeCell ref="H6:M6"/>
    <mergeCell ref="N6:S6"/>
    <mergeCell ref="H10:M10"/>
    <mergeCell ref="B10:G10"/>
    <mergeCell ref="N10:S10"/>
    <mergeCell ref="N8:S8"/>
    <mergeCell ref="H8:M8"/>
    <mergeCell ref="B8:G8"/>
    <mergeCell ref="B6:G6"/>
  </mergeCells>
  <printOptions horizontalCentered="1"/>
  <pageMargins left="0.78740157480314965" right="0.39370078740157483" top="0.74803149606299213" bottom="0.74803149606299213" header="0.31496062992125984" footer="0.31496062992125984"/>
  <pageSetup paperSize="9" scale="65" fitToHeight="2" orientation="portrait" r:id="rId1"/>
  <headerFooter alignWithMargins="0">
    <oddFooter>Страница &amp;P из &amp;N</oddFooter>
  </headerFooter>
  <rowBreaks count="1" manualBreakCount="1">
    <brk id="52" max="16383" man="1"/>
  </rowBreaks>
  <colBreaks count="2" manualBreakCount="2">
    <brk id="7" max="1048575" man="1"/>
    <brk id="13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7"/>
  <sheetViews>
    <sheetView showGridLines="0" view="pageBreakPreview" zoomScale="80" zoomScaleNormal="100" zoomScaleSheetLayoutView="80" workbookViewId="0">
      <pane xSplit="1" ySplit="10" topLeftCell="B118" activePane="bottomRight" state="frozen"/>
      <selection pane="topRight" activeCell="B1" sqref="B1"/>
      <selection pane="bottomLeft" activeCell="A8" sqref="A8"/>
      <selection pane="bottomRight" activeCell="E122" sqref="E122"/>
    </sheetView>
  </sheetViews>
  <sheetFormatPr defaultRowHeight="15"/>
  <cols>
    <col min="1" max="1" width="32.28515625" style="33" customWidth="1"/>
    <col min="2" max="2" width="23.140625" style="33" customWidth="1"/>
    <col min="3" max="3" width="13.5703125" style="33" customWidth="1"/>
    <col min="4" max="4" width="12.42578125" style="33" customWidth="1"/>
    <col min="5" max="6" width="12.85546875" style="33" customWidth="1"/>
    <col min="7" max="7" width="15.140625" style="33" customWidth="1"/>
    <col min="8" max="16384" width="9.140625" style="33"/>
  </cols>
  <sheetData>
    <row r="1" spans="1:7" ht="18.75" customHeight="1">
      <c r="A1" s="23"/>
      <c r="C1" s="34"/>
      <c r="G1" s="2" t="s">
        <v>196</v>
      </c>
    </row>
    <row r="2" spans="1:7" ht="18.75" customHeight="1">
      <c r="A2" s="23"/>
      <c r="C2" s="34"/>
      <c r="G2" s="80" t="s">
        <v>197</v>
      </c>
    </row>
    <row r="3" spans="1:7" ht="18.75" customHeight="1">
      <c r="A3" s="23"/>
      <c r="C3" s="34"/>
      <c r="G3" s="80" t="s">
        <v>198</v>
      </c>
    </row>
    <row r="4" spans="1:7" ht="18.75" customHeight="1">
      <c r="A4" s="23"/>
      <c r="C4" s="34"/>
      <c r="G4" s="22"/>
    </row>
    <row r="5" spans="1:7" ht="18.75" customHeight="1">
      <c r="A5" s="23"/>
      <c r="C5" s="34"/>
      <c r="G5" s="22" t="s">
        <v>104</v>
      </c>
    </row>
    <row r="6" spans="1:7" ht="18.75" customHeight="1">
      <c r="A6" s="23"/>
      <c r="B6" s="23"/>
      <c r="C6" s="34"/>
    </row>
    <row r="7" spans="1:7" ht="52.5" customHeight="1">
      <c r="A7" s="112" t="s">
        <v>219</v>
      </c>
      <c r="B7" s="112"/>
      <c r="C7" s="115"/>
      <c r="D7" s="115"/>
      <c r="E7" s="115"/>
      <c r="F7" s="115"/>
      <c r="G7" s="115"/>
    </row>
    <row r="8" spans="1:7">
      <c r="A8" s="23"/>
      <c r="C8" s="34"/>
      <c r="G8" s="25" t="s">
        <v>51</v>
      </c>
    </row>
    <row r="9" spans="1:7" ht="111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8.75" customHeight="1">
      <c r="A10" s="69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69">
        <v>7</v>
      </c>
    </row>
    <row r="11" spans="1:7" ht="18.75" customHeight="1">
      <c r="A11" s="26" t="s">
        <v>78</v>
      </c>
      <c r="B11" s="27">
        <f>SUM(B12:B13)</f>
        <v>4000</v>
      </c>
      <c r="C11" s="27">
        <f t="shared" ref="C11:E11" si="0">SUM(C12:C13)</f>
        <v>4000</v>
      </c>
      <c r="D11" s="27">
        <f t="shared" si="0"/>
        <v>0</v>
      </c>
      <c r="E11" s="27">
        <f t="shared" si="0"/>
        <v>0</v>
      </c>
      <c r="F11" s="65">
        <f>E11/C11</f>
        <v>0</v>
      </c>
      <c r="G11" s="65">
        <v>0</v>
      </c>
    </row>
    <row r="12" spans="1:7" ht="18.75" customHeight="1">
      <c r="A12" s="28" t="s">
        <v>130</v>
      </c>
      <c r="B12" s="29">
        <v>3000</v>
      </c>
      <c r="C12" s="29">
        <v>3000</v>
      </c>
      <c r="D12" s="29">
        <v>0</v>
      </c>
      <c r="E12" s="29">
        <v>0</v>
      </c>
      <c r="F12" s="66">
        <f t="shared" ref="F12:F75" si="1">E12/C12</f>
        <v>0</v>
      </c>
      <c r="G12" s="66">
        <v>0</v>
      </c>
    </row>
    <row r="13" spans="1:7" ht="18.75" customHeight="1">
      <c r="A13" s="28" t="s">
        <v>103</v>
      </c>
      <c r="B13" s="29">
        <v>1000</v>
      </c>
      <c r="C13" s="29">
        <v>1000</v>
      </c>
      <c r="D13" s="29">
        <v>0</v>
      </c>
      <c r="E13" s="29">
        <v>0</v>
      </c>
      <c r="F13" s="66">
        <f t="shared" si="1"/>
        <v>0</v>
      </c>
      <c r="G13" s="66">
        <v>0</v>
      </c>
    </row>
    <row r="14" spans="1:7" ht="18.75" customHeight="1">
      <c r="A14" s="26" t="s">
        <v>49</v>
      </c>
      <c r="B14" s="27">
        <f>SUM(B15:B18)</f>
        <v>13500</v>
      </c>
      <c r="C14" s="27">
        <f t="shared" ref="C14:E14" si="2">SUM(C15:C18)</f>
        <v>13500</v>
      </c>
      <c r="D14" s="27">
        <f t="shared" si="2"/>
        <v>1000</v>
      </c>
      <c r="E14" s="27">
        <f t="shared" si="2"/>
        <v>0</v>
      </c>
      <c r="F14" s="65">
        <f t="shared" si="1"/>
        <v>0</v>
      </c>
      <c r="G14" s="65">
        <f t="shared" ref="G14:G74" si="3">E14/D14</f>
        <v>0</v>
      </c>
    </row>
    <row r="15" spans="1:7" ht="18.75" customHeight="1">
      <c r="A15" s="28" t="s">
        <v>232</v>
      </c>
      <c r="B15" s="29">
        <v>5900</v>
      </c>
      <c r="C15" s="29">
        <v>5900</v>
      </c>
      <c r="D15" s="29">
        <v>0</v>
      </c>
      <c r="E15" s="29">
        <v>0</v>
      </c>
      <c r="F15" s="66">
        <f t="shared" si="1"/>
        <v>0</v>
      </c>
      <c r="G15" s="66">
        <v>0</v>
      </c>
    </row>
    <row r="16" spans="1:7" ht="18.75" customHeight="1">
      <c r="A16" s="28" t="s">
        <v>233</v>
      </c>
      <c r="B16" s="29">
        <v>2600</v>
      </c>
      <c r="C16" s="29">
        <v>2600</v>
      </c>
      <c r="D16" s="29">
        <v>0</v>
      </c>
      <c r="E16" s="29">
        <v>0</v>
      </c>
      <c r="F16" s="66">
        <f t="shared" si="1"/>
        <v>0</v>
      </c>
      <c r="G16" s="66">
        <v>0</v>
      </c>
    </row>
    <row r="17" spans="1:7" ht="18.75" customHeight="1">
      <c r="A17" s="28" t="s">
        <v>102</v>
      </c>
      <c r="B17" s="29">
        <v>2500</v>
      </c>
      <c r="C17" s="29">
        <v>2500</v>
      </c>
      <c r="D17" s="29">
        <v>500</v>
      </c>
      <c r="E17" s="29">
        <v>0</v>
      </c>
      <c r="F17" s="66">
        <f t="shared" si="1"/>
        <v>0</v>
      </c>
      <c r="G17" s="66">
        <f t="shared" si="3"/>
        <v>0</v>
      </c>
    </row>
    <row r="18" spans="1:7" ht="18.75" customHeight="1">
      <c r="A18" s="28" t="s">
        <v>101</v>
      </c>
      <c r="B18" s="29">
        <v>2500</v>
      </c>
      <c r="C18" s="29">
        <v>2500</v>
      </c>
      <c r="D18" s="29">
        <v>500</v>
      </c>
      <c r="E18" s="29">
        <v>0</v>
      </c>
      <c r="F18" s="66">
        <f t="shared" si="1"/>
        <v>0</v>
      </c>
      <c r="G18" s="66">
        <f t="shared" si="3"/>
        <v>0</v>
      </c>
    </row>
    <row r="19" spans="1:7" ht="18.75" customHeight="1">
      <c r="A19" s="26" t="s">
        <v>47</v>
      </c>
      <c r="B19" s="27">
        <f>SUM(B20:B21)</f>
        <v>15120</v>
      </c>
      <c r="C19" s="27">
        <f t="shared" ref="C19:E19" si="4">SUM(C20:C21)</f>
        <v>15120</v>
      </c>
      <c r="D19" s="27">
        <f t="shared" si="4"/>
        <v>3000</v>
      </c>
      <c r="E19" s="27">
        <f t="shared" si="4"/>
        <v>0</v>
      </c>
      <c r="F19" s="65">
        <f t="shared" si="1"/>
        <v>0</v>
      </c>
      <c r="G19" s="65">
        <f t="shared" si="3"/>
        <v>0</v>
      </c>
    </row>
    <row r="20" spans="1:7" ht="18.75" customHeight="1">
      <c r="A20" s="28" t="s">
        <v>46</v>
      </c>
      <c r="B20" s="29">
        <v>13000</v>
      </c>
      <c r="C20" s="29">
        <v>13000</v>
      </c>
      <c r="D20" s="29">
        <v>3000</v>
      </c>
      <c r="E20" s="29">
        <v>0</v>
      </c>
      <c r="F20" s="66">
        <f t="shared" si="1"/>
        <v>0</v>
      </c>
      <c r="G20" s="66">
        <f t="shared" si="3"/>
        <v>0</v>
      </c>
    </row>
    <row r="21" spans="1:7" ht="18.75" customHeight="1">
      <c r="A21" s="28" t="s">
        <v>100</v>
      </c>
      <c r="B21" s="29">
        <v>2120</v>
      </c>
      <c r="C21" s="29">
        <v>2120</v>
      </c>
      <c r="D21" s="29">
        <v>0</v>
      </c>
      <c r="E21" s="29">
        <v>0</v>
      </c>
      <c r="F21" s="66">
        <f t="shared" si="1"/>
        <v>0</v>
      </c>
      <c r="G21" s="66">
        <v>0</v>
      </c>
    </row>
    <row r="22" spans="1:7" ht="18.75" customHeight="1">
      <c r="A22" s="26" t="s">
        <v>61</v>
      </c>
      <c r="B22" s="27">
        <f>SUM(B23:B24)</f>
        <v>26829.8</v>
      </c>
      <c r="C22" s="27">
        <f t="shared" ref="C22:E22" si="5">SUM(C23:C24)</f>
        <v>26829.8</v>
      </c>
      <c r="D22" s="27">
        <f t="shared" si="5"/>
        <v>20000</v>
      </c>
      <c r="E22" s="27">
        <f t="shared" si="5"/>
        <v>19800</v>
      </c>
      <c r="F22" s="65">
        <f t="shared" si="1"/>
        <v>0.73798537447166956</v>
      </c>
      <c r="G22" s="65">
        <f t="shared" si="3"/>
        <v>0.99</v>
      </c>
    </row>
    <row r="23" spans="1:7" ht="18.75" customHeight="1">
      <c r="A23" s="28" t="s">
        <v>234</v>
      </c>
      <c r="B23" s="29">
        <v>3000</v>
      </c>
      <c r="C23" s="29">
        <v>3000</v>
      </c>
      <c r="D23" s="29">
        <v>0</v>
      </c>
      <c r="E23" s="29">
        <v>0</v>
      </c>
      <c r="F23" s="66">
        <f t="shared" si="1"/>
        <v>0</v>
      </c>
      <c r="G23" s="66">
        <v>0</v>
      </c>
    </row>
    <row r="24" spans="1:7" ht="18.75" customHeight="1">
      <c r="A24" s="28" t="s">
        <v>99</v>
      </c>
      <c r="B24" s="29">
        <v>23829.8</v>
      </c>
      <c r="C24" s="29">
        <v>23829.8</v>
      </c>
      <c r="D24" s="29">
        <v>20000</v>
      </c>
      <c r="E24" s="29">
        <v>19800</v>
      </c>
      <c r="F24" s="66">
        <f t="shared" si="1"/>
        <v>0.83089241202192221</v>
      </c>
      <c r="G24" s="66">
        <f t="shared" si="3"/>
        <v>0.99</v>
      </c>
    </row>
    <row r="25" spans="1:7" ht="18.75" customHeight="1">
      <c r="A25" s="26" t="s">
        <v>77</v>
      </c>
      <c r="B25" s="27">
        <f>SUM(B26:B28)</f>
        <v>4000</v>
      </c>
      <c r="C25" s="27">
        <f t="shared" ref="C25:E25" si="6">SUM(C26:C28)</f>
        <v>4000</v>
      </c>
      <c r="D25" s="27">
        <f t="shared" si="6"/>
        <v>391.8</v>
      </c>
      <c r="E25" s="27">
        <f t="shared" si="6"/>
        <v>0</v>
      </c>
      <c r="F25" s="65">
        <f t="shared" si="1"/>
        <v>0</v>
      </c>
      <c r="G25" s="65">
        <f t="shared" si="3"/>
        <v>0</v>
      </c>
    </row>
    <row r="26" spans="1:7" ht="18.75" customHeight="1">
      <c r="A26" s="28" t="s">
        <v>235</v>
      </c>
      <c r="B26" s="29">
        <v>500</v>
      </c>
      <c r="C26" s="29">
        <v>500</v>
      </c>
      <c r="D26" s="29">
        <v>0</v>
      </c>
      <c r="E26" s="29">
        <v>0</v>
      </c>
      <c r="F26" s="66">
        <f t="shared" si="1"/>
        <v>0</v>
      </c>
      <c r="G26" s="66">
        <v>0</v>
      </c>
    </row>
    <row r="27" spans="1:7" ht="18.75" customHeight="1">
      <c r="A27" s="28" t="s">
        <v>128</v>
      </c>
      <c r="B27" s="29">
        <v>2500</v>
      </c>
      <c r="C27" s="29">
        <v>2500</v>
      </c>
      <c r="D27" s="29">
        <v>0</v>
      </c>
      <c r="E27" s="29">
        <v>0</v>
      </c>
      <c r="F27" s="66">
        <f t="shared" si="1"/>
        <v>0</v>
      </c>
      <c r="G27" s="66">
        <v>0</v>
      </c>
    </row>
    <row r="28" spans="1:7" ht="18.75" customHeight="1">
      <c r="A28" s="28" t="s">
        <v>56</v>
      </c>
      <c r="B28" s="29">
        <v>1000</v>
      </c>
      <c r="C28" s="29">
        <v>1000</v>
      </c>
      <c r="D28" s="29">
        <v>391.8</v>
      </c>
      <c r="E28" s="29">
        <v>0</v>
      </c>
      <c r="F28" s="66">
        <f t="shared" si="1"/>
        <v>0</v>
      </c>
      <c r="G28" s="66">
        <f t="shared" si="3"/>
        <v>0</v>
      </c>
    </row>
    <row r="29" spans="1:7" ht="18.75" customHeight="1">
      <c r="A29" s="26" t="s">
        <v>98</v>
      </c>
      <c r="B29" s="27">
        <f>SUM(B30)</f>
        <v>4000</v>
      </c>
      <c r="C29" s="27">
        <f t="shared" ref="C29:E29" si="7">SUM(C30)</f>
        <v>4000</v>
      </c>
      <c r="D29" s="27">
        <f t="shared" si="7"/>
        <v>300</v>
      </c>
      <c r="E29" s="27">
        <f t="shared" si="7"/>
        <v>0</v>
      </c>
      <c r="F29" s="65">
        <f t="shared" si="1"/>
        <v>0</v>
      </c>
      <c r="G29" s="65">
        <f t="shared" si="3"/>
        <v>0</v>
      </c>
    </row>
    <row r="30" spans="1:7" ht="18.75" customHeight="1">
      <c r="A30" s="28" t="s">
        <v>97</v>
      </c>
      <c r="B30" s="29">
        <v>4000</v>
      </c>
      <c r="C30" s="29">
        <v>4000</v>
      </c>
      <c r="D30" s="29">
        <v>300</v>
      </c>
      <c r="E30" s="29">
        <v>0</v>
      </c>
      <c r="F30" s="66">
        <f t="shared" si="1"/>
        <v>0</v>
      </c>
      <c r="G30" s="66">
        <f t="shared" si="3"/>
        <v>0</v>
      </c>
    </row>
    <row r="31" spans="1:7" ht="18.75" customHeight="1">
      <c r="A31" s="26" t="s">
        <v>41</v>
      </c>
      <c r="B31" s="27">
        <f>SUM(B32:B33)</f>
        <v>29424.5</v>
      </c>
      <c r="C31" s="27">
        <f t="shared" ref="C31:E31" si="8">SUM(C32:C33)</f>
        <v>29424.5</v>
      </c>
      <c r="D31" s="27">
        <f t="shared" si="8"/>
        <v>21932.7</v>
      </c>
      <c r="E31" s="27">
        <f t="shared" si="8"/>
        <v>7500</v>
      </c>
      <c r="F31" s="65">
        <f t="shared" si="1"/>
        <v>0.25488963278900234</v>
      </c>
      <c r="G31" s="65">
        <f t="shared" si="3"/>
        <v>0.34195516283904853</v>
      </c>
    </row>
    <row r="32" spans="1:7" ht="18.75" customHeight="1">
      <c r="A32" s="28" t="s">
        <v>236</v>
      </c>
      <c r="B32" s="29">
        <v>3491.8</v>
      </c>
      <c r="C32" s="29">
        <v>3491.8</v>
      </c>
      <c r="D32" s="29">
        <v>0</v>
      </c>
      <c r="E32" s="29">
        <v>0</v>
      </c>
      <c r="F32" s="66">
        <f t="shared" si="1"/>
        <v>0</v>
      </c>
      <c r="G32" s="66">
        <v>0</v>
      </c>
    </row>
    <row r="33" spans="1:7" ht="18.75" customHeight="1">
      <c r="A33" s="28" t="s">
        <v>38</v>
      </c>
      <c r="B33" s="29">
        <v>25932.7</v>
      </c>
      <c r="C33" s="29">
        <v>25932.7</v>
      </c>
      <c r="D33" s="29">
        <v>21932.7</v>
      </c>
      <c r="E33" s="29">
        <v>7500</v>
      </c>
      <c r="F33" s="66">
        <f t="shared" si="1"/>
        <v>0.28921014780566617</v>
      </c>
      <c r="G33" s="66">
        <f t="shared" si="3"/>
        <v>0.34195516283904853</v>
      </c>
    </row>
    <row r="34" spans="1:7" ht="18.75" customHeight="1">
      <c r="A34" s="26" t="s">
        <v>76</v>
      </c>
      <c r="B34" s="27">
        <f>SUM(B35)</f>
        <v>8885.4</v>
      </c>
      <c r="C34" s="27">
        <f t="shared" ref="C34:E34" si="9">SUM(C35)</f>
        <v>8885.4</v>
      </c>
      <c r="D34" s="27">
        <f t="shared" si="9"/>
        <v>300</v>
      </c>
      <c r="E34" s="27">
        <f t="shared" si="9"/>
        <v>0</v>
      </c>
      <c r="F34" s="65">
        <f t="shared" si="1"/>
        <v>0</v>
      </c>
      <c r="G34" s="65">
        <f t="shared" si="3"/>
        <v>0</v>
      </c>
    </row>
    <row r="35" spans="1:7" ht="18.75" customHeight="1">
      <c r="A35" s="28" t="s">
        <v>96</v>
      </c>
      <c r="B35" s="29">
        <v>8885.4</v>
      </c>
      <c r="C35" s="29">
        <v>8885.4</v>
      </c>
      <c r="D35" s="29">
        <v>300</v>
      </c>
      <c r="E35" s="29">
        <v>0</v>
      </c>
      <c r="F35" s="66">
        <f t="shared" si="1"/>
        <v>0</v>
      </c>
      <c r="G35" s="66">
        <f t="shared" si="3"/>
        <v>0</v>
      </c>
    </row>
    <row r="36" spans="1:7" ht="18.75" customHeight="1">
      <c r="A36" s="26" t="s">
        <v>37</v>
      </c>
      <c r="B36" s="27">
        <f>SUM(B37:B40)</f>
        <v>4000</v>
      </c>
      <c r="C36" s="27">
        <f t="shared" ref="C36:E36" si="10">SUM(C37:C40)</f>
        <v>4000</v>
      </c>
      <c r="D36" s="27">
        <f t="shared" si="10"/>
        <v>500</v>
      </c>
      <c r="E36" s="27">
        <f t="shared" si="10"/>
        <v>0</v>
      </c>
      <c r="F36" s="65">
        <f t="shared" si="1"/>
        <v>0</v>
      </c>
      <c r="G36" s="65">
        <f t="shared" si="3"/>
        <v>0</v>
      </c>
    </row>
    <row r="37" spans="1:7" ht="18.75" customHeight="1">
      <c r="A37" s="28" t="s">
        <v>36</v>
      </c>
      <c r="B37" s="29">
        <v>1000</v>
      </c>
      <c r="C37" s="29">
        <v>1000</v>
      </c>
      <c r="D37" s="29">
        <v>500</v>
      </c>
      <c r="E37" s="29">
        <v>0</v>
      </c>
      <c r="F37" s="66">
        <f t="shared" si="1"/>
        <v>0</v>
      </c>
      <c r="G37" s="66">
        <f t="shared" si="3"/>
        <v>0</v>
      </c>
    </row>
    <row r="38" spans="1:7" ht="18.75" customHeight="1">
      <c r="A38" s="28" t="s">
        <v>237</v>
      </c>
      <c r="B38" s="29">
        <v>1500</v>
      </c>
      <c r="C38" s="29">
        <v>1500</v>
      </c>
      <c r="D38" s="29">
        <v>0</v>
      </c>
      <c r="E38" s="29">
        <v>0</v>
      </c>
      <c r="F38" s="66">
        <f t="shared" si="1"/>
        <v>0</v>
      </c>
      <c r="G38" s="66">
        <v>0</v>
      </c>
    </row>
    <row r="39" spans="1:7" ht="18.75" customHeight="1">
      <c r="A39" s="28" t="s">
        <v>126</v>
      </c>
      <c r="B39" s="29">
        <v>1000</v>
      </c>
      <c r="C39" s="29">
        <v>1000</v>
      </c>
      <c r="D39" s="29">
        <v>0</v>
      </c>
      <c r="E39" s="29">
        <v>0</v>
      </c>
      <c r="F39" s="66">
        <f t="shared" si="1"/>
        <v>0</v>
      </c>
      <c r="G39" s="66">
        <v>0</v>
      </c>
    </row>
    <row r="40" spans="1:7" ht="18.75" customHeight="1">
      <c r="A40" s="28" t="s">
        <v>238</v>
      </c>
      <c r="B40" s="29">
        <v>500</v>
      </c>
      <c r="C40" s="29">
        <v>500</v>
      </c>
      <c r="D40" s="29">
        <v>0</v>
      </c>
      <c r="E40" s="29">
        <v>0</v>
      </c>
      <c r="F40" s="66">
        <f t="shared" si="1"/>
        <v>0</v>
      </c>
      <c r="G40" s="66">
        <v>0</v>
      </c>
    </row>
    <row r="41" spans="1:7" ht="18.75" customHeight="1">
      <c r="A41" s="26" t="s">
        <v>35</v>
      </c>
      <c r="B41" s="27">
        <f>SUM(B42:B43)</f>
        <v>16760.3</v>
      </c>
      <c r="C41" s="27">
        <f t="shared" ref="C41:E41" si="11">SUM(C42:C43)</f>
        <v>16760.3</v>
      </c>
      <c r="D41" s="27">
        <f t="shared" si="11"/>
        <v>3760.3</v>
      </c>
      <c r="E41" s="27">
        <f t="shared" si="11"/>
        <v>3760.3</v>
      </c>
      <c r="F41" s="65">
        <f t="shared" si="1"/>
        <v>0.22435755923223333</v>
      </c>
      <c r="G41" s="65">
        <f t="shared" si="3"/>
        <v>1</v>
      </c>
    </row>
    <row r="42" spans="1:7" ht="18.75" customHeight="1">
      <c r="A42" s="28" t="s">
        <v>239</v>
      </c>
      <c r="B42" s="29">
        <v>3000</v>
      </c>
      <c r="C42" s="29">
        <v>3000</v>
      </c>
      <c r="D42" s="29">
        <v>0</v>
      </c>
      <c r="E42" s="29">
        <v>0</v>
      </c>
      <c r="F42" s="66">
        <f t="shared" si="1"/>
        <v>0</v>
      </c>
      <c r="G42" s="66">
        <v>0</v>
      </c>
    </row>
    <row r="43" spans="1:7" ht="18.75" customHeight="1">
      <c r="A43" s="28" t="s">
        <v>95</v>
      </c>
      <c r="B43" s="29">
        <v>13760.3</v>
      </c>
      <c r="C43" s="29">
        <v>13760.3</v>
      </c>
      <c r="D43" s="29">
        <v>3760.3</v>
      </c>
      <c r="E43" s="29">
        <v>3760.3</v>
      </c>
      <c r="F43" s="66">
        <f t="shared" si="1"/>
        <v>0.27327165832140288</v>
      </c>
      <c r="G43" s="66">
        <f t="shared" si="3"/>
        <v>1</v>
      </c>
    </row>
    <row r="44" spans="1:7" ht="18.75" customHeight="1">
      <c r="A44" s="26" t="s">
        <v>33</v>
      </c>
      <c r="B44" s="27">
        <f>SUM(B45:B52)</f>
        <v>19505.099999999999</v>
      </c>
      <c r="C44" s="27">
        <f t="shared" ref="C44:E44" si="12">SUM(C45:C52)</f>
        <v>19505.099999999999</v>
      </c>
      <c r="D44" s="27">
        <f t="shared" si="12"/>
        <v>500</v>
      </c>
      <c r="E44" s="27">
        <f t="shared" si="12"/>
        <v>0</v>
      </c>
      <c r="F44" s="65">
        <f t="shared" si="1"/>
        <v>0</v>
      </c>
      <c r="G44" s="65">
        <f t="shared" si="3"/>
        <v>0</v>
      </c>
    </row>
    <row r="45" spans="1:7" ht="18.75" customHeight="1">
      <c r="A45" s="28" t="s">
        <v>32</v>
      </c>
      <c r="B45" s="29">
        <v>9000</v>
      </c>
      <c r="C45" s="29">
        <v>9000</v>
      </c>
      <c r="D45" s="29">
        <v>500</v>
      </c>
      <c r="E45" s="29">
        <v>0</v>
      </c>
      <c r="F45" s="66">
        <f t="shared" si="1"/>
        <v>0</v>
      </c>
      <c r="G45" s="66">
        <f t="shared" si="3"/>
        <v>0</v>
      </c>
    </row>
    <row r="46" spans="1:7" ht="18.75" customHeight="1">
      <c r="A46" s="28" t="s">
        <v>31</v>
      </c>
      <c r="B46" s="29">
        <v>1700</v>
      </c>
      <c r="C46" s="29">
        <v>1700</v>
      </c>
      <c r="D46" s="29">
        <v>0</v>
      </c>
      <c r="E46" s="29">
        <v>0</v>
      </c>
      <c r="F46" s="66">
        <f t="shared" si="1"/>
        <v>0</v>
      </c>
      <c r="G46" s="66">
        <v>0</v>
      </c>
    </row>
    <row r="47" spans="1:7" ht="18.75" customHeight="1">
      <c r="A47" s="28" t="s">
        <v>240</v>
      </c>
      <c r="B47" s="29">
        <v>1000</v>
      </c>
      <c r="C47" s="29">
        <v>1000</v>
      </c>
      <c r="D47" s="29">
        <v>0</v>
      </c>
      <c r="E47" s="29">
        <v>0</v>
      </c>
      <c r="F47" s="66">
        <f t="shared" si="1"/>
        <v>0</v>
      </c>
      <c r="G47" s="66">
        <v>0</v>
      </c>
    </row>
    <row r="48" spans="1:7" ht="18.75" customHeight="1">
      <c r="A48" s="28" t="s">
        <v>241</v>
      </c>
      <c r="B48" s="29">
        <v>500</v>
      </c>
      <c r="C48" s="29">
        <v>500</v>
      </c>
      <c r="D48" s="29">
        <v>0</v>
      </c>
      <c r="E48" s="29">
        <v>0</v>
      </c>
      <c r="F48" s="66">
        <f t="shared" si="1"/>
        <v>0</v>
      </c>
      <c r="G48" s="66">
        <v>0</v>
      </c>
    </row>
    <row r="49" spans="1:7" ht="18.75" customHeight="1">
      <c r="A49" s="28" t="s">
        <v>145</v>
      </c>
      <c r="B49" s="29">
        <v>2400</v>
      </c>
      <c r="C49" s="29">
        <v>2400</v>
      </c>
      <c r="D49" s="29">
        <v>0</v>
      </c>
      <c r="E49" s="29">
        <v>0</v>
      </c>
      <c r="F49" s="66">
        <f t="shared" si="1"/>
        <v>0</v>
      </c>
      <c r="G49" s="66">
        <v>0</v>
      </c>
    </row>
    <row r="50" spans="1:7" ht="18.75" customHeight="1">
      <c r="A50" s="28" t="s">
        <v>242</v>
      </c>
      <c r="B50" s="29">
        <v>2000</v>
      </c>
      <c r="C50" s="29">
        <v>2000</v>
      </c>
      <c r="D50" s="29">
        <v>0</v>
      </c>
      <c r="E50" s="29">
        <v>0</v>
      </c>
      <c r="F50" s="66">
        <f t="shared" si="1"/>
        <v>0</v>
      </c>
      <c r="G50" s="66">
        <v>0</v>
      </c>
    </row>
    <row r="51" spans="1:7" ht="18.75" customHeight="1">
      <c r="A51" s="28" t="s">
        <v>146</v>
      </c>
      <c r="B51" s="29">
        <v>800</v>
      </c>
      <c r="C51" s="29">
        <v>800</v>
      </c>
      <c r="D51" s="29">
        <v>0</v>
      </c>
      <c r="E51" s="29">
        <v>0</v>
      </c>
      <c r="F51" s="66">
        <f t="shared" si="1"/>
        <v>0</v>
      </c>
      <c r="G51" s="66">
        <v>0</v>
      </c>
    </row>
    <row r="52" spans="1:7" ht="18.75" customHeight="1">
      <c r="A52" s="28" t="s">
        <v>40</v>
      </c>
      <c r="B52" s="29">
        <v>2105.1</v>
      </c>
      <c r="C52" s="29">
        <v>2105.1</v>
      </c>
      <c r="D52" s="29">
        <v>0</v>
      </c>
      <c r="E52" s="29">
        <v>0</v>
      </c>
      <c r="F52" s="66">
        <f t="shared" si="1"/>
        <v>0</v>
      </c>
      <c r="G52" s="66">
        <v>0</v>
      </c>
    </row>
    <row r="53" spans="1:7" ht="18.75" customHeight="1">
      <c r="A53" s="26" t="s">
        <v>75</v>
      </c>
      <c r="B53" s="27">
        <f>SUM(B54:B55)</f>
        <v>4000</v>
      </c>
      <c r="C53" s="27">
        <f t="shared" ref="C53:E53" si="13">SUM(C54:C55)</f>
        <v>4000</v>
      </c>
      <c r="D53" s="27">
        <f t="shared" si="13"/>
        <v>0</v>
      </c>
      <c r="E53" s="27">
        <f t="shared" si="13"/>
        <v>0</v>
      </c>
      <c r="F53" s="65">
        <f t="shared" si="1"/>
        <v>0</v>
      </c>
      <c r="G53" s="65">
        <v>0</v>
      </c>
    </row>
    <row r="54" spans="1:7" ht="18.75" customHeight="1">
      <c r="A54" s="28" t="s">
        <v>94</v>
      </c>
      <c r="B54" s="29">
        <v>2000</v>
      </c>
      <c r="C54" s="29">
        <v>2000</v>
      </c>
      <c r="D54" s="29">
        <v>0</v>
      </c>
      <c r="E54" s="29">
        <v>0</v>
      </c>
      <c r="F54" s="66">
        <f t="shared" si="1"/>
        <v>0</v>
      </c>
      <c r="G54" s="66">
        <v>0</v>
      </c>
    </row>
    <row r="55" spans="1:7" ht="18.75" customHeight="1">
      <c r="A55" s="28" t="s">
        <v>243</v>
      </c>
      <c r="B55" s="29">
        <v>2000</v>
      </c>
      <c r="C55" s="29">
        <v>2000</v>
      </c>
      <c r="D55" s="29">
        <v>0</v>
      </c>
      <c r="E55" s="29">
        <v>0</v>
      </c>
      <c r="F55" s="66">
        <f t="shared" si="1"/>
        <v>0</v>
      </c>
      <c r="G55" s="66">
        <v>0</v>
      </c>
    </row>
    <row r="56" spans="1:7" ht="18.75" customHeight="1">
      <c r="A56" s="26" t="s">
        <v>74</v>
      </c>
      <c r="B56" s="27">
        <f>SUM(B57:B60)</f>
        <v>7000</v>
      </c>
      <c r="C56" s="27">
        <f t="shared" ref="C56:E56" si="14">SUM(C57:C60)</f>
        <v>7000</v>
      </c>
      <c r="D56" s="27">
        <f t="shared" si="14"/>
        <v>0</v>
      </c>
      <c r="E56" s="27">
        <f t="shared" si="14"/>
        <v>0</v>
      </c>
      <c r="F56" s="65">
        <f t="shared" si="1"/>
        <v>0</v>
      </c>
      <c r="G56" s="65">
        <v>0</v>
      </c>
    </row>
    <row r="57" spans="1:7" ht="18.75" customHeight="1">
      <c r="A57" s="28" t="s">
        <v>244</v>
      </c>
      <c r="B57" s="29">
        <v>2600</v>
      </c>
      <c r="C57" s="29">
        <v>2600</v>
      </c>
      <c r="D57" s="29">
        <v>0</v>
      </c>
      <c r="E57" s="29">
        <v>0</v>
      </c>
      <c r="F57" s="66">
        <f t="shared" si="1"/>
        <v>0</v>
      </c>
      <c r="G57" s="66">
        <v>0</v>
      </c>
    </row>
    <row r="58" spans="1:7" ht="18.75" customHeight="1">
      <c r="A58" s="28" t="s">
        <v>245</v>
      </c>
      <c r="B58" s="29">
        <v>800</v>
      </c>
      <c r="C58" s="29">
        <v>800</v>
      </c>
      <c r="D58" s="29">
        <v>0</v>
      </c>
      <c r="E58" s="29">
        <v>0</v>
      </c>
      <c r="F58" s="66">
        <f t="shared" si="1"/>
        <v>0</v>
      </c>
      <c r="G58" s="66">
        <v>0</v>
      </c>
    </row>
    <row r="59" spans="1:7" ht="18.75" customHeight="1">
      <c r="A59" s="28" t="s">
        <v>173</v>
      </c>
      <c r="B59" s="29">
        <v>3000</v>
      </c>
      <c r="C59" s="29">
        <v>3000</v>
      </c>
      <c r="D59" s="29">
        <v>0</v>
      </c>
      <c r="E59" s="29">
        <v>0</v>
      </c>
      <c r="F59" s="66">
        <f t="shared" si="1"/>
        <v>0</v>
      </c>
      <c r="G59" s="66">
        <v>0</v>
      </c>
    </row>
    <row r="60" spans="1:7" ht="18.75" customHeight="1">
      <c r="A60" s="28" t="s">
        <v>27</v>
      </c>
      <c r="B60" s="29">
        <v>600</v>
      </c>
      <c r="C60" s="29">
        <v>600</v>
      </c>
      <c r="D60" s="29">
        <v>0</v>
      </c>
      <c r="E60" s="29">
        <v>0</v>
      </c>
      <c r="F60" s="66">
        <f t="shared" si="1"/>
        <v>0</v>
      </c>
      <c r="G60" s="66">
        <v>0</v>
      </c>
    </row>
    <row r="61" spans="1:7" ht="18.75" customHeight="1">
      <c r="A61" s="26" t="s">
        <v>29</v>
      </c>
      <c r="B61" s="27">
        <f>SUM(B62:B65)</f>
        <v>88350.8</v>
      </c>
      <c r="C61" s="27">
        <f t="shared" ref="C61:E61" si="15">SUM(C62:C65)</f>
        <v>88350.8</v>
      </c>
      <c r="D61" s="27">
        <f t="shared" si="15"/>
        <v>73350.8</v>
      </c>
      <c r="E61" s="27">
        <f t="shared" si="15"/>
        <v>60738.6</v>
      </c>
      <c r="F61" s="65">
        <f t="shared" si="1"/>
        <v>0.68747085481965076</v>
      </c>
      <c r="G61" s="65">
        <f t="shared" si="3"/>
        <v>0.82805640838273065</v>
      </c>
    </row>
    <row r="62" spans="1:7" ht="18.75" customHeight="1">
      <c r="A62" s="28" t="s">
        <v>28</v>
      </c>
      <c r="B62" s="29">
        <v>83350.8</v>
      </c>
      <c r="C62" s="29">
        <v>83350.8</v>
      </c>
      <c r="D62" s="29">
        <v>73350.8</v>
      </c>
      <c r="E62" s="29">
        <v>60738.6</v>
      </c>
      <c r="F62" s="66">
        <f t="shared" si="1"/>
        <v>0.72871046228710457</v>
      </c>
      <c r="G62" s="66">
        <f t="shared" si="3"/>
        <v>0.82805640838273065</v>
      </c>
    </row>
    <row r="63" spans="1:7" ht="18.75" customHeight="1">
      <c r="A63" s="28" t="s">
        <v>246</v>
      </c>
      <c r="B63" s="29">
        <v>1650</v>
      </c>
      <c r="C63" s="29">
        <v>1650</v>
      </c>
      <c r="D63" s="29">
        <v>0</v>
      </c>
      <c r="E63" s="29">
        <v>0</v>
      </c>
      <c r="F63" s="66">
        <f t="shared" si="1"/>
        <v>0</v>
      </c>
      <c r="G63" s="66">
        <v>0</v>
      </c>
    </row>
    <row r="64" spans="1:7" ht="18.75" customHeight="1">
      <c r="A64" s="28" t="s">
        <v>27</v>
      </c>
      <c r="B64" s="29">
        <v>1650</v>
      </c>
      <c r="C64" s="29">
        <v>1650</v>
      </c>
      <c r="D64" s="29">
        <v>0</v>
      </c>
      <c r="E64" s="29">
        <v>0</v>
      </c>
      <c r="F64" s="66">
        <f t="shared" si="1"/>
        <v>0</v>
      </c>
      <c r="G64" s="66">
        <v>0</v>
      </c>
    </row>
    <row r="65" spans="1:7" ht="18.75" customHeight="1">
      <c r="A65" s="28" t="s">
        <v>119</v>
      </c>
      <c r="B65" s="29">
        <v>1700</v>
      </c>
      <c r="C65" s="29">
        <v>1700</v>
      </c>
      <c r="D65" s="29">
        <v>0</v>
      </c>
      <c r="E65" s="29">
        <v>0</v>
      </c>
      <c r="F65" s="66">
        <f t="shared" si="1"/>
        <v>0</v>
      </c>
      <c r="G65" s="66">
        <v>0</v>
      </c>
    </row>
    <row r="66" spans="1:7" ht="18.75" customHeight="1">
      <c r="A66" s="26" t="s">
        <v>60</v>
      </c>
      <c r="B66" s="27">
        <f>SUM(B67:B69)</f>
        <v>11500</v>
      </c>
      <c r="C66" s="27">
        <f t="shared" ref="C66:E66" si="16">SUM(C67:C69)</f>
        <v>11500</v>
      </c>
      <c r="D66" s="27">
        <f t="shared" si="16"/>
        <v>1000</v>
      </c>
      <c r="E66" s="27">
        <f t="shared" si="16"/>
        <v>1000</v>
      </c>
      <c r="F66" s="65">
        <f t="shared" si="1"/>
        <v>8.6956521739130432E-2</v>
      </c>
      <c r="G66" s="65">
        <f t="shared" si="3"/>
        <v>1</v>
      </c>
    </row>
    <row r="67" spans="1:7" ht="18.75" customHeight="1">
      <c r="A67" s="28" t="s">
        <v>247</v>
      </c>
      <c r="B67" s="29">
        <v>3000</v>
      </c>
      <c r="C67" s="29">
        <v>3000</v>
      </c>
      <c r="D67" s="29">
        <v>0</v>
      </c>
      <c r="E67" s="29">
        <v>0</v>
      </c>
      <c r="F67" s="66">
        <f t="shared" si="1"/>
        <v>0</v>
      </c>
      <c r="G67" s="66">
        <v>0</v>
      </c>
    </row>
    <row r="68" spans="1:7" ht="18.75" customHeight="1">
      <c r="A68" s="28" t="s">
        <v>101</v>
      </c>
      <c r="B68" s="29">
        <v>3500</v>
      </c>
      <c r="C68" s="29">
        <v>3500</v>
      </c>
      <c r="D68" s="29">
        <v>0</v>
      </c>
      <c r="E68" s="29">
        <v>0</v>
      </c>
      <c r="F68" s="66">
        <f t="shared" si="1"/>
        <v>0</v>
      </c>
      <c r="G68" s="66">
        <v>0</v>
      </c>
    </row>
    <row r="69" spans="1:7" ht="18.75" customHeight="1">
      <c r="A69" s="28" t="s">
        <v>92</v>
      </c>
      <c r="B69" s="29">
        <v>5000</v>
      </c>
      <c r="C69" s="29">
        <v>5000</v>
      </c>
      <c r="D69" s="29">
        <v>1000</v>
      </c>
      <c r="E69" s="29">
        <v>1000</v>
      </c>
      <c r="F69" s="66">
        <f t="shared" si="1"/>
        <v>0.2</v>
      </c>
      <c r="G69" s="66">
        <f t="shared" si="3"/>
        <v>1</v>
      </c>
    </row>
    <row r="70" spans="1:7" ht="18.75" customHeight="1">
      <c r="A70" s="26" t="s">
        <v>73</v>
      </c>
      <c r="B70" s="27">
        <f>SUM(B71:B73)</f>
        <v>9125</v>
      </c>
      <c r="C70" s="27">
        <f t="shared" ref="C70:E70" si="17">SUM(C71:C73)</f>
        <v>9125</v>
      </c>
      <c r="D70" s="27">
        <f t="shared" si="17"/>
        <v>2200</v>
      </c>
      <c r="E70" s="27">
        <f t="shared" si="17"/>
        <v>0</v>
      </c>
      <c r="F70" s="65">
        <f t="shared" si="1"/>
        <v>0</v>
      </c>
      <c r="G70" s="65">
        <f t="shared" si="3"/>
        <v>0</v>
      </c>
    </row>
    <row r="71" spans="1:7" ht="18.75" customHeight="1">
      <c r="A71" s="28" t="s">
        <v>91</v>
      </c>
      <c r="B71" s="29">
        <v>1700</v>
      </c>
      <c r="C71" s="29">
        <v>1700</v>
      </c>
      <c r="D71" s="29">
        <v>700</v>
      </c>
      <c r="E71" s="29">
        <v>0</v>
      </c>
      <c r="F71" s="66">
        <f t="shared" si="1"/>
        <v>0</v>
      </c>
      <c r="G71" s="66">
        <f t="shared" si="3"/>
        <v>0</v>
      </c>
    </row>
    <row r="72" spans="1:7" ht="18.75" customHeight="1">
      <c r="A72" s="28" t="s">
        <v>90</v>
      </c>
      <c r="B72" s="29">
        <v>4425</v>
      </c>
      <c r="C72" s="29">
        <v>4425</v>
      </c>
      <c r="D72" s="29">
        <v>1500</v>
      </c>
      <c r="E72" s="29">
        <v>0</v>
      </c>
      <c r="F72" s="66">
        <f t="shared" si="1"/>
        <v>0</v>
      </c>
      <c r="G72" s="66">
        <f t="shared" si="3"/>
        <v>0</v>
      </c>
    </row>
    <row r="73" spans="1:7" ht="18.75" customHeight="1">
      <c r="A73" s="28" t="s">
        <v>248</v>
      </c>
      <c r="B73" s="29">
        <v>3000</v>
      </c>
      <c r="C73" s="29">
        <v>3000</v>
      </c>
      <c r="D73" s="29">
        <v>0</v>
      </c>
      <c r="E73" s="29">
        <v>0</v>
      </c>
      <c r="F73" s="66">
        <f t="shared" si="1"/>
        <v>0</v>
      </c>
      <c r="G73" s="66">
        <v>0</v>
      </c>
    </row>
    <row r="74" spans="1:7" ht="18.75" customHeight="1">
      <c r="A74" s="26" t="s">
        <v>59</v>
      </c>
      <c r="B74" s="27">
        <f>SUM(B75:B76)</f>
        <v>39000</v>
      </c>
      <c r="C74" s="27">
        <f t="shared" ref="C74:E74" si="18">SUM(C75:C76)</f>
        <v>39000</v>
      </c>
      <c r="D74" s="27">
        <f t="shared" si="18"/>
        <v>16000</v>
      </c>
      <c r="E74" s="27">
        <f t="shared" si="18"/>
        <v>0</v>
      </c>
      <c r="F74" s="65">
        <f t="shared" si="1"/>
        <v>0</v>
      </c>
      <c r="G74" s="65">
        <f t="shared" si="3"/>
        <v>0</v>
      </c>
    </row>
    <row r="75" spans="1:7" ht="18.75" customHeight="1">
      <c r="A75" s="28" t="s">
        <v>249</v>
      </c>
      <c r="B75" s="29">
        <v>3000</v>
      </c>
      <c r="C75" s="29">
        <v>3000</v>
      </c>
      <c r="D75" s="29">
        <v>0</v>
      </c>
      <c r="E75" s="29">
        <v>0</v>
      </c>
      <c r="F75" s="66">
        <f t="shared" si="1"/>
        <v>0</v>
      </c>
      <c r="G75" s="66">
        <v>0</v>
      </c>
    </row>
    <row r="76" spans="1:7" ht="18.75" customHeight="1">
      <c r="A76" s="28" t="s">
        <v>89</v>
      </c>
      <c r="B76" s="29">
        <v>36000</v>
      </c>
      <c r="C76" s="29">
        <v>36000</v>
      </c>
      <c r="D76" s="29">
        <v>16000</v>
      </c>
      <c r="E76" s="29">
        <v>0</v>
      </c>
      <c r="F76" s="66">
        <f t="shared" ref="F76:F124" si="19">E76/C76</f>
        <v>0</v>
      </c>
      <c r="G76" s="66">
        <f t="shared" ref="G76:G124" si="20">E76/D76</f>
        <v>0</v>
      </c>
    </row>
    <row r="77" spans="1:7" ht="18.75" customHeight="1">
      <c r="A77" s="26" t="s">
        <v>26</v>
      </c>
      <c r="B77" s="27">
        <f>SUM(B78:B80)</f>
        <v>38218.5</v>
      </c>
      <c r="C77" s="27">
        <f t="shared" ref="C77:E77" si="21">SUM(C78:C80)</f>
        <v>38218.5</v>
      </c>
      <c r="D77" s="27">
        <f t="shared" si="21"/>
        <v>14198.5</v>
      </c>
      <c r="E77" s="27">
        <f t="shared" si="21"/>
        <v>0</v>
      </c>
      <c r="F77" s="65">
        <f t="shared" si="19"/>
        <v>0</v>
      </c>
      <c r="G77" s="65">
        <f t="shared" si="20"/>
        <v>0</v>
      </c>
    </row>
    <row r="78" spans="1:7" ht="18.75" customHeight="1">
      <c r="A78" s="28" t="s">
        <v>250</v>
      </c>
      <c r="B78" s="29">
        <v>3000</v>
      </c>
      <c r="C78" s="29">
        <v>3000</v>
      </c>
      <c r="D78" s="29">
        <v>0</v>
      </c>
      <c r="E78" s="29">
        <v>0</v>
      </c>
      <c r="F78" s="66">
        <f t="shared" si="19"/>
        <v>0</v>
      </c>
      <c r="G78" s="66">
        <v>0</v>
      </c>
    </row>
    <row r="79" spans="1:7" ht="18.75" customHeight="1">
      <c r="A79" s="28" t="s">
        <v>88</v>
      </c>
      <c r="B79" s="29">
        <v>1020</v>
      </c>
      <c r="C79" s="29">
        <v>1020</v>
      </c>
      <c r="D79" s="29">
        <v>0</v>
      </c>
      <c r="E79" s="29">
        <v>0</v>
      </c>
      <c r="F79" s="66">
        <f t="shared" si="19"/>
        <v>0</v>
      </c>
      <c r="G79" s="66">
        <v>0</v>
      </c>
    </row>
    <row r="80" spans="1:7" ht="18.75" customHeight="1">
      <c r="A80" s="28" t="s">
        <v>56</v>
      </c>
      <c r="B80" s="29">
        <v>34198.5</v>
      </c>
      <c r="C80" s="29">
        <v>34198.5</v>
      </c>
      <c r="D80" s="29">
        <v>14198.5</v>
      </c>
      <c r="E80" s="29">
        <v>0</v>
      </c>
      <c r="F80" s="66">
        <f t="shared" si="19"/>
        <v>0</v>
      </c>
      <c r="G80" s="66">
        <f t="shared" si="20"/>
        <v>0</v>
      </c>
    </row>
    <row r="81" spans="1:7" ht="18.75" customHeight="1">
      <c r="A81" s="26" t="s">
        <v>24</v>
      </c>
      <c r="B81" s="27">
        <f>SUM(B82:B86)</f>
        <v>14500</v>
      </c>
      <c r="C81" s="27">
        <f t="shared" ref="C81:E81" si="22">SUM(C82:C86)</f>
        <v>14500</v>
      </c>
      <c r="D81" s="27">
        <f t="shared" si="22"/>
        <v>1700</v>
      </c>
      <c r="E81" s="27">
        <f t="shared" si="22"/>
        <v>0</v>
      </c>
      <c r="F81" s="65">
        <f t="shared" si="19"/>
        <v>0</v>
      </c>
      <c r="G81" s="65">
        <f t="shared" si="20"/>
        <v>0</v>
      </c>
    </row>
    <row r="82" spans="1:7" ht="18.75" customHeight="1">
      <c r="A82" s="28" t="s">
        <v>251</v>
      </c>
      <c r="B82" s="29">
        <v>5000</v>
      </c>
      <c r="C82" s="29">
        <v>5000</v>
      </c>
      <c r="D82" s="29">
        <v>0</v>
      </c>
      <c r="E82" s="29">
        <v>0</v>
      </c>
      <c r="F82" s="66">
        <f t="shared" si="19"/>
        <v>0</v>
      </c>
      <c r="G82" s="66">
        <v>0</v>
      </c>
    </row>
    <row r="83" spans="1:7" ht="18.75" customHeight="1">
      <c r="A83" s="28" t="s">
        <v>87</v>
      </c>
      <c r="B83" s="29">
        <v>4000</v>
      </c>
      <c r="C83" s="29">
        <v>4000</v>
      </c>
      <c r="D83" s="29">
        <v>1000</v>
      </c>
      <c r="E83" s="29">
        <v>0</v>
      </c>
      <c r="F83" s="66">
        <f t="shared" si="19"/>
        <v>0</v>
      </c>
      <c r="G83" s="66">
        <f t="shared" si="20"/>
        <v>0</v>
      </c>
    </row>
    <row r="84" spans="1:7" ht="18.75" customHeight="1">
      <c r="A84" s="28" t="s">
        <v>23</v>
      </c>
      <c r="B84" s="29">
        <v>2000</v>
      </c>
      <c r="C84" s="29">
        <v>2000</v>
      </c>
      <c r="D84" s="29">
        <v>700</v>
      </c>
      <c r="E84" s="29">
        <v>0</v>
      </c>
      <c r="F84" s="66">
        <f t="shared" si="19"/>
        <v>0</v>
      </c>
      <c r="G84" s="66">
        <f t="shared" si="20"/>
        <v>0</v>
      </c>
    </row>
    <row r="85" spans="1:7" ht="18.75" customHeight="1">
      <c r="A85" s="28" t="s">
        <v>252</v>
      </c>
      <c r="B85" s="29">
        <v>500</v>
      </c>
      <c r="C85" s="29">
        <v>500</v>
      </c>
      <c r="D85" s="29">
        <v>0</v>
      </c>
      <c r="E85" s="29">
        <v>0</v>
      </c>
      <c r="F85" s="66">
        <f t="shared" si="19"/>
        <v>0</v>
      </c>
      <c r="G85" s="66">
        <v>0</v>
      </c>
    </row>
    <row r="86" spans="1:7" ht="18.75" customHeight="1">
      <c r="A86" s="28" t="s">
        <v>253</v>
      </c>
      <c r="B86" s="29">
        <v>3000</v>
      </c>
      <c r="C86" s="29">
        <v>3000</v>
      </c>
      <c r="D86" s="29">
        <v>0</v>
      </c>
      <c r="E86" s="29">
        <v>0</v>
      </c>
      <c r="F86" s="66">
        <f t="shared" si="19"/>
        <v>0</v>
      </c>
      <c r="G86" s="66">
        <v>0</v>
      </c>
    </row>
    <row r="87" spans="1:7" ht="18.75" customHeight="1">
      <c r="A87" s="26" t="s">
        <v>72</v>
      </c>
      <c r="B87" s="27">
        <f>SUM(B88:B90)</f>
        <v>5000</v>
      </c>
      <c r="C87" s="27">
        <f t="shared" ref="C87:E87" si="23">SUM(C88:C90)</f>
        <v>5000</v>
      </c>
      <c r="D87" s="27">
        <f t="shared" si="23"/>
        <v>500</v>
      </c>
      <c r="E87" s="27">
        <f t="shared" si="23"/>
        <v>0</v>
      </c>
      <c r="F87" s="65">
        <f t="shared" si="19"/>
        <v>0</v>
      </c>
      <c r="G87" s="65">
        <f t="shared" si="20"/>
        <v>0</v>
      </c>
    </row>
    <row r="88" spans="1:7" ht="18.75" customHeight="1">
      <c r="A88" s="28" t="s">
        <v>86</v>
      </c>
      <c r="B88" s="29">
        <v>2000</v>
      </c>
      <c r="C88" s="29">
        <v>2000</v>
      </c>
      <c r="D88" s="29">
        <v>500</v>
      </c>
      <c r="E88" s="29">
        <v>0</v>
      </c>
      <c r="F88" s="66">
        <f t="shared" si="19"/>
        <v>0</v>
      </c>
      <c r="G88" s="66">
        <f t="shared" si="20"/>
        <v>0</v>
      </c>
    </row>
    <row r="89" spans="1:7" ht="18.75" customHeight="1">
      <c r="A89" s="28" t="s">
        <v>149</v>
      </c>
      <c r="B89" s="29">
        <v>1000</v>
      </c>
      <c r="C89" s="29">
        <v>1000</v>
      </c>
      <c r="D89" s="29">
        <v>0</v>
      </c>
      <c r="E89" s="29">
        <v>0</v>
      </c>
      <c r="F89" s="66">
        <f t="shared" si="19"/>
        <v>0</v>
      </c>
      <c r="G89" s="66">
        <v>0</v>
      </c>
    </row>
    <row r="90" spans="1:7" ht="18.75" customHeight="1">
      <c r="A90" s="28" t="s">
        <v>254</v>
      </c>
      <c r="B90" s="29">
        <v>2000</v>
      </c>
      <c r="C90" s="29">
        <v>2000</v>
      </c>
      <c r="D90" s="29">
        <v>0</v>
      </c>
      <c r="E90" s="29">
        <v>0</v>
      </c>
      <c r="F90" s="66">
        <f t="shared" si="19"/>
        <v>0</v>
      </c>
      <c r="G90" s="66">
        <v>0</v>
      </c>
    </row>
    <row r="91" spans="1:7" ht="18.75" customHeight="1">
      <c r="A91" s="26" t="s">
        <v>69</v>
      </c>
      <c r="B91" s="27">
        <f>SUM(B92:B93)</f>
        <v>10350</v>
      </c>
      <c r="C91" s="27">
        <f t="shared" ref="C91:E91" si="24">SUM(C92:C93)</f>
        <v>10350</v>
      </c>
      <c r="D91" s="27">
        <f t="shared" si="24"/>
        <v>350</v>
      </c>
      <c r="E91" s="27">
        <f t="shared" si="24"/>
        <v>0</v>
      </c>
      <c r="F91" s="65">
        <f t="shared" si="19"/>
        <v>0</v>
      </c>
      <c r="G91" s="65">
        <f t="shared" si="20"/>
        <v>0</v>
      </c>
    </row>
    <row r="92" spans="1:7" ht="18.75" customHeight="1">
      <c r="A92" s="28" t="s">
        <v>255</v>
      </c>
      <c r="B92" s="29">
        <v>3000</v>
      </c>
      <c r="C92" s="29">
        <v>3000</v>
      </c>
      <c r="D92" s="29">
        <v>0</v>
      </c>
      <c r="E92" s="29">
        <v>0</v>
      </c>
      <c r="F92" s="66">
        <f t="shared" si="19"/>
        <v>0</v>
      </c>
      <c r="G92" s="66">
        <v>0</v>
      </c>
    </row>
    <row r="93" spans="1:7" ht="18.75" customHeight="1">
      <c r="A93" s="28" t="s">
        <v>85</v>
      </c>
      <c r="B93" s="29">
        <v>7350</v>
      </c>
      <c r="C93" s="29">
        <v>7350</v>
      </c>
      <c r="D93" s="29">
        <v>350</v>
      </c>
      <c r="E93" s="29">
        <v>0</v>
      </c>
      <c r="F93" s="66">
        <f t="shared" si="19"/>
        <v>0</v>
      </c>
      <c r="G93" s="66">
        <f t="shared" si="20"/>
        <v>0</v>
      </c>
    </row>
    <row r="94" spans="1:7" ht="18.75" customHeight="1">
      <c r="A94" s="26" t="s">
        <v>84</v>
      </c>
      <c r="B94" s="27">
        <f>SUM(B95:B97)</f>
        <v>11000</v>
      </c>
      <c r="C94" s="27">
        <f t="shared" ref="C94:E94" si="25">SUM(C95:C97)</f>
        <v>11000</v>
      </c>
      <c r="D94" s="27">
        <f t="shared" si="25"/>
        <v>300</v>
      </c>
      <c r="E94" s="27">
        <f t="shared" si="25"/>
        <v>0</v>
      </c>
      <c r="F94" s="65">
        <f t="shared" si="19"/>
        <v>0</v>
      </c>
      <c r="G94" s="65">
        <f t="shared" si="20"/>
        <v>0</v>
      </c>
    </row>
    <row r="95" spans="1:7" ht="18.75" customHeight="1">
      <c r="A95" s="28" t="s">
        <v>83</v>
      </c>
      <c r="B95" s="29">
        <v>1000</v>
      </c>
      <c r="C95" s="29">
        <v>1000</v>
      </c>
      <c r="D95" s="29">
        <v>300</v>
      </c>
      <c r="E95" s="29">
        <v>0</v>
      </c>
      <c r="F95" s="66">
        <f t="shared" si="19"/>
        <v>0</v>
      </c>
      <c r="G95" s="66">
        <f t="shared" si="20"/>
        <v>0</v>
      </c>
    </row>
    <row r="96" spans="1:7" ht="18.75" customHeight="1">
      <c r="A96" s="28" t="s">
        <v>256</v>
      </c>
      <c r="B96" s="29">
        <v>7000</v>
      </c>
      <c r="C96" s="29">
        <v>7000</v>
      </c>
      <c r="D96" s="29">
        <v>0</v>
      </c>
      <c r="E96" s="29">
        <v>0</v>
      </c>
      <c r="F96" s="66">
        <f t="shared" si="19"/>
        <v>0</v>
      </c>
      <c r="G96" s="66">
        <v>0</v>
      </c>
    </row>
    <row r="97" spans="1:7" ht="18.75" customHeight="1">
      <c r="A97" s="28" t="s">
        <v>168</v>
      </c>
      <c r="B97" s="29">
        <v>3000</v>
      </c>
      <c r="C97" s="29">
        <v>3000</v>
      </c>
      <c r="D97" s="29">
        <v>0</v>
      </c>
      <c r="E97" s="29">
        <v>0</v>
      </c>
      <c r="F97" s="66">
        <f t="shared" si="19"/>
        <v>0</v>
      </c>
      <c r="G97" s="66">
        <v>0</v>
      </c>
    </row>
    <row r="98" spans="1:7" ht="18.75" customHeight="1">
      <c r="A98" s="26" t="s">
        <v>19</v>
      </c>
      <c r="B98" s="27">
        <f>SUM(B99)</f>
        <v>6000</v>
      </c>
      <c r="C98" s="27">
        <f t="shared" ref="C98" si="26">SUM(C99)</f>
        <v>6000</v>
      </c>
      <c r="D98" s="27">
        <f t="shared" ref="D98" si="27">SUM(D99)</f>
        <v>500</v>
      </c>
      <c r="E98" s="27">
        <f t="shared" ref="E98" si="28">SUM(E99)</f>
        <v>0</v>
      </c>
      <c r="F98" s="65">
        <f t="shared" si="19"/>
        <v>0</v>
      </c>
      <c r="G98" s="65">
        <f t="shared" si="20"/>
        <v>0</v>
      </c>
    </row>
    <row r="99" spans="1:7" ht="18.75" customHeight="1">
      <c r="A99" s="28" t="s">
        <v>18</v>
      </c>
      <c r="B99" s="29">
        <v>6000</v>
      </c>
      <c r="C99" s="29">
        <v>6000</v>
      </c>
      <c r="D99" s="29">
        <v>500</v>
      </c>
      <c r="E99" s="29">
        <v>0</v>
      </c>
      <c r="F99" s="66">
        <f t="shared" si="19"/>
        <v>0</v>
      </c>
      <c r="G99" s="66">
        <f t="shared" si="20"/>
        <v>0</v>
      </c>
    </row>
    <row r="100" spans="1:7" ht="18.75" customHeight="1">
      <c r="A100" s="26" t="s">
        <v>58</v>
      </c>
      <c r="B100" s="27">
        <f>SUM(B101)</f>
        <v>6000</v>
      </c>
      <c r="C100" s="27">
        <f t="shared" ref="C100" si="29">SUM(C101)</f>
        <v>6000</v>
      </c>
      <c r="D100" s="27">
        <f t="shared" ref="D100" si="30">SUM(D101)</f>
        <v>300</v>
      </c>
      <c r="E100" s="27">
        <f t="shared" ref="E100" si="31">SUM(E101)</f>
        <v>0</v>
      </c>
      <c r="F100" s="65">
        <f t="shared" si="19"/>
        <v>0</v>
      </c>
      <c r="G100" s="65">
        <f t="shared" si="20"/>
        <v>0</v>
      </c>
    </row>
    <row r="101" spans="1:7" ht="18.75" customHeight="1">
      <c r="A101" s="28" t="s">
        <v>71</v>
      </c>
      <c r="B101" s="29">
        <v>6000</v>
      </c>
      <c r="C101" s="29">
        <v>6000</v>
      </c>
      <c r="D101" s="29">
        <v>300</v>
      </c>
      <c r="E101" s="29">
        <v>0</v>
      </c>
      <c r="F101" s="66">
        <f t="shared" si="19"/>
        <v>0</v>
      </c>
      <c r="G101" s="66">
        <f t="shared" si="20"/>
        <v>0</v>
      </c>
    </row>
    <row r="102" spans="1:7" ht="18.75" customHeight="1">
      <c r="A102" s="26" t="s">
        <v>17</v>
      </c>
      <c r="B102" s="27">
        <f>SUM(B103:B104)</f>
        <v>4000</v>
      </c>
      <c r="C102" s="27">
        <f t="shared" ref="C102:E102" si="32">SUM(C103:C104)</f>
        <v>4000</v>
      </c>
      <c r="D102" s="27">
        <f t="shared" si="32"/>
        <v>300</v>
      </c>
      <c r="E102" s="27">
        <f t="shared" si="32"/>
        <v>0</v>
      </c>
      <c r="F102" s="65">
        <f t="shared" si="19"/>
        <v>0</v>
      </c>
      <c r="G102" s="65">
        <f t="shared" si="20"/>
        <v>0</v>
      </c>
    </row>
    <row r="103" spans="1:7" ht="18.75" customHeight="1">
      <c r="A103" s="28" t="s">
        <v>257</v>
      </c>
      <c r="B103" s="29">
        <v>2000</v>
      </c>
      <c r="C103" s="29">
        <v>2000</v>
      </c>
      <c r="D103" s="29">
        <v>0</v>
      </c>
      <c r="E103" s="29">
        <v>0</v>
      </c>
      <c r="F103" s="66">
        <f t="shared" si="19"/>
        <v>0</v>
      </c>
      <c r="G103" s="66">
        <v>0</v>
      </c>
    </row>
    <row r="104" spans="1:7" ht="18.75" customHeight="1">
      <c r="A104" s="28" t="s">
        <v>16</v>
      </c>
      <c r="B104" s="29">
        <v>2000</v>
      </c>
      <c r="C104" s="29">
        <v>2000</v>
      </c>
      <c r="D104" s="29">
        <v>300</v>
      </c>
      <c r="E104" s="29">
        <v>0</v>
      </c>
      <c r="F104" s="66">
        <f t="shared" si="19"/>
        <v>0</v>
      </c>
      <c r="G104" s="66">
        <f t="shared" si="20"/>
        <v>0</v>
      </c>
    </row>
    <row r="105" spans="1:7" ht="18.75" customHeight="1">
      <c r="A105" s="26" t="s">
        <v>57</v>
      </c>
      <c r="B105" s="27">
        <f>SUM(B106:B108)</f>
        <v>5222.8</v>
      </c>
      <c r="C105" s="27">
        <f t="shared" ref="C105:E105" si="33">SUM(C106:C108)</f>
        <v>5222.8</v>
      </c>
      <c r="D105" s="27">
        <f t="shared" si="33"/>
        <v>500</v>
      </c>
      <c r="E105" s="27">
        <f t="shared" si="33"/>
        <v>0</v>
      </c>
      <c r="F105" s="65">
        <f t="shared" si="19"/>
        <v>0</v>
      </c>
      <c r="G105" s="65">
        <f t="shared" si="20"/>
        <v>0</v>
      </c>
    </row>
    <row r="106" spans="1:7" ht="18.75" customHeight="1">
      <c r="A106" s="28" t="s">
        <v>258</v>
      </c>
      <c r="B106" s="29">
        <v>3222.8</v>
      </c>
      <c r="C106" s="29">
        <v>3222.8</v>
      </c>
      <c r="D106" s="29">
        <v>0</v>
      </c>
      <c r="E106" s="29">
        <v>0</v>
      </c>
      <c r="F106" s="66">
        <f t="shared" si="19"/>
        <v>0</v>
      </c>
      <c r="G106" s="66">
        <v>0</v>
      </c>
    </row>
    <row r="107" spans="1:7" ht="18.75" customHeight="1">
      <c r="A107" s="28" t="s">
        <v>82</v>
      </c>
      <c r="B107" s="29">
        <v>1000</v>
      </c>
      <c r="C107" s="29">
        <v>1000</v>
      </c>
      <c r="D107" s="29">
        <v>500</v>
      </c>
      <c r="E107" s="29">
        <v>0</v>
      </c>
      <c r="F107" s="66">
        <f t="shared" si="19"/>
        <v>0</v>
      </c>
      <c r="G107" s="66">
        <f t="shared" si="20"/>
        <v>0</v>
      </c>
    </row>
    <row r="108" spans="1:7" ht="18.75" customHeight="1">
      <c r="A108" s="28" t="s">
        <v>106</v>
      </c>
      <c r="B108" s="29">
        <v>1000</v>
      </c>
      <c r="C108" s="29">
        <v>1000</v>
      </c>
      <c r="D108" s="29">
        <v>0</v>
      </c>
      <c r="E108" s="29">
        <v>0</v>
      </c>
      <c r="F108" s="66">
        <f t="shared" si="19"/>
        <v>0</v>
      </c>
      <c r="G108" s="66">
        <v>0</v>
      </c>
    </row>
    <row r="109" spans="1:7" ht="18.75" customHeight="1">
      <c r="A109" s="26" t="s">
        <v>15</v>
      </c>
      <c r="B109" s="27">
        <f>SUM(B110)</f>
        <v>4000</v>
      </c>
      <c r="C109" s="27">
        <f t="shared" ref="C109" si="34">SUM(C110)</f>
        <v>4000</v>
      </c>
      <c r="D109" s="27">
        <f t="shared" ref="D109" si="35">SUM(D110)</f>
        <v>500</v>
      </c>
      <c r="E109" s="27">
        <f t="shared" ref="E109" si="36">SUM(E110)</f>
        <v>0</v>
      </c>
      <c r="F109" s="65">
        <f t="shared" si="19"/>
        <v>0</v>
      </c>
      <c r="G109" s="65">
        <f t="shared" si="20"/>
        <v>0</v>
      </c>
    </row>
    <row r="110" spans="1:7" ht="18.75" customHeight="1">
      <c r="A110" s="28" t="s">
        <v>14</v>
      </c>
      <c r="B110" s="29">
        <v>4000</v>
      </c>
      <c r="C110" s="29">
        <v>4000</v>
      </c>
      <c r="D110" s="29">
        <v>500</v>
      </c>
      <c r="E110" s="29">
        <v>0</v>
      </c>
      <c r="F110" s="66">
        <f t="shared" si="19"/>
        <v>0</v>
      </c>
      <c r="G110" s="66">
        <f t="shared" si="20"/>
        <v>0</v>
      </c>
    </row>
    <row r="111" spans="1:7" ht="18.75" customHeight="1">
      <c r="A111" s="26" t="s">
        <v>13</v>
      </c>
      <c r="B111" s="27">
        <f>SUM(B112:B115)</f>
        <v>11000</v>
      </c>
      <c r="C111" s="27">
        <f t="shared" ref="C111:E111" si="37">SUM(C112:C115)</f>
        <v>11000</v>
      </c>
      <c r="D111" s="27">
        <f t="shared" si="37"/>
        <v>500</v>
      </c>
      <c r="E111" s="27">
        <f t="shared" si="37"/>
        <v>0</v>
      </c>
      <c r="F111" s="65">
        <f t="shared" si="19"/>
        <v>0</v>
      </c>
      <c r="G111" s="65">
        <f t="shared" si="20"/>
        <v>0</v>
      </c>
    </row>
    <row r="112" spans="1:7" ht="18.75" customHeight="1">
      <c r="A112" s="28" t="s">
        <v>12</v>
      </c>
      <c r="B112" s="29">
        <v>2000</v>
      </c>
      <c r="C112" s="29">
        <v>2000</v>
      </c>
      <c r="D112" s="29">
        <v>500</v>
      </c>
      <c r="E112" s="29">
        <v>0</v>
      </c>
      <c r="F112" s="66">
        <f t="shared" si="19"/>
        <v>0</v>
      </c>
      <c r="G112" s="66">
        <f t="shared" si="20"/>
        <v>0</v>
      </c>
    </row>
    <row r="113" spans="1:7" ht="18.75" customHeight="1">
      <c r="A113" s="28" t="s">
        <v>259</v>
      </c>
      <c r="B113" s="29">
        <v>500</v>
      </c>
      <c r="C113" s="29">
        <v>500</v>
      </c>
      <c r="D113" s="29">
        <v>0</v>
      </c>
      <c r="E113" s="29">
        <v>0</v>
      </c>
      <c r="F113" s="66">
        <f t="shared" si="19"/>
        <v>0</v>
      </c>
      <c r="G113" s="66">
        <v>0</v>
      </c>
    </row>
    <row r="114" spans="1:7" ht="18.75" customHeight="1">
      <c r="A114" s="28" t="s">
        <v>260</v>
      </c>
      <c r="B114" s="29">
        <v>7000</v>
      </c>
      <c r="C114" s="29">
        <v>7000</v>
      </c>
      <c r="D114" s="29">
        <v>0</v>
      </c>
      <c r="E114" s="29">
        <v>0</v>
      </c>
      <c r="F114" s="66">
        <f t="shared" si="19"/>
        <v>0</v>
      </c>
      <c r="G114" s="66">
        <v>0</v>
      </c>
    </row>
    <row r="115" spans="1:7" ht="18.75" customHeight="1">
      <c r="A115" s="28" t="s">
        <v>261</v>
      </c>
      <c r="B115" s="29">
        <v>1500</v>
      </c>
      <c r="C115" s="29">
        <v>1500</v>
      </c>
      <c r="D115" s="29">
        <v>0</v>
      </c>
      <c r="E115" s="29">
        <v>0</v>
      </c>
      <c r="F115" s="66">
        <f t="shared" si="19"/>
        <v>0</v>
      </c>
      <c r="G115" s="66">
        <v>0</v>
      </c>
    </row>
    <row r="116" spans="1:7" ht="18.75" customHeight="1">
      <c r="A116" s="26" t="s">
        <v>70</v>
      </c>
      <c r="B116" s="27">
        <f>SUM(B117)</f>
        <v>4000</v>
      </c>
      <c r="C116" s="27">
        <f t="shared" ref="C116" si="38">SUM(C117)</f>
        <v>4000</v>
      </c>
      <c r="D116" s="27">
        <f t="shared" ref="D116" si="39">SUM(D117)</f>
        <v>300</v>
      </c>
      <c r="E116" s="27">
        <f t="shared" ref="E116" si="40">SUM(E117)</f>
        <v>0</v>
      </c>
      <c r="F116" s="65">
        <f t="shared" si="19"/>
        <v>0</v>
      </c>
      <c r="G116" s="65">
        <f t="shared" si="20"/>
        <v>0</v>
      </c>
    </row>
    <row r="117" spans="1:7" ht="18.75" customHeight="1">
      <c r="A117" s="28" t="s">
        <v>81</v>
      </c>
      <c r="B117" s="29">
        <v>4000</v>
      </c>
      <c r="C117" s="29">
        <v>4000</v>
      </c>
      <c r="D117" s="29">
        <v>300</v>
      </c>
      <c r="E117" s="29">
        <v>0</v>
      </c>
      <c r="F117" s="66">
        <f t="shared" si="19"/>
        <v>0</v>
      </c>
      <c r="G117" s="66">
        <f t="shared" si="20"/>
        <v>0</v>
      </c>
    </row>
    <row r="118" spans="1:7" ht="18.75" customHeight="1">
      <c r="A118" s="26" t="s">
        <v>9</v>
      </c>
      <c r="B118" s="27">
        <f>SUM(B119:B120)</f>
        <v>13495.5</v>
      </c>
      <c r="C118" s="27">
        <f t="shared" ref="C118:E118" si="41">SUM(C119:C120)</f>
        <v>13495.5</v>
      </c>
      <c r="D118" s="27">
        <f t="shared" si="41"/>
        <v>1070.5</v>
      </c>
      <c r="E118" s="27">
        <f t="shared" si="41"/>
        <v>0</v>
      </c>
      <c r="F118" s="65">
        <f t="shared" si="19"/>
        <v>0</v>
      </c>
      <c r="G118" s="65">
        <f t="shared" si="20"/>
        <v>0</v>
      </c>
    </row>
    <row r="119" spans="1:7" ht="18.75" customHeight="1">
      <c r="A119" s="28" t="s">
        <v>8</v>
      </c>
      <c r="B119" s="29">
        <v>11370.5</v>
      </c>
      <c r="C119" s="29">
        <v>11370.5</v>
      </c>
      <c r="D119" s="29">
        <v>370.5</v>
      </c>
      <c r="E119" s="29">
        <v>0</v>
      </c>
      <c r="F119" s="66">
        <f t="shared" si="19"/>
        <v>0</v>
      </c>
      <c r="G119" s="66">
        <f t="shared" si="20"/>
        <v>0</v>
      </c>
    </row>
    <row r="120" spans="1:7" ht="18.75" customHeight="1">
      <c r="A120" s="28" t="s">
        <v>80</v>
      </c>
      <c r="B120" s="29">
        <v>2125</v>
      </c>
      <c r="C120" s="29">
        <v>2125</v>
      </c>
      <c r="D120" s="29">
        <v>700</v>
      </c>
      <c r="E120" s="29">
        <v>0</v>
      </c>
      <c r="F120" s="66">
        <f t="shared" si="19"/>
        <v>0</v>
      </c>
      <c r="G120" s="66">
        <f t="shared" si="20"/>
        <v>0</v>
      </c>
    </row>
    <row r="121" spans="1:7" ht="18.75" customHeight="1">
      <c r="A121" s="30" t="s">
        <v>4</v>
      </c>
      <c r="B121" s="31">
        <f>B118+B116+B111+B109+B105+B102+B100+B98+B94+B91+B87+B81+B77+B74+B70+B66+B61+B56+B53+B44+B41+B36+B34+B31+B29+B25+B22+B19+B14+B11</f>
        <v>437787.69999999995</v>
      </c>
      <c r="C121" s="31">
        <f>C118+C116+C111+C109+C105+C102+C100+C98+C94+C91+C87+C81+C77+C74+C70+C66+C61+C56+C53+C44+C41+C36+C34+C31+C29+C25+C22+C19+C14+C11</f>
        <v>437787.69999999995</v>
      </c>
      <c r="D121" s="31">
        <f>D118+D116+D111+D109+D105+D102+D100+D98+D94+D91+D87+D81+D77+D74+D70+D66+D61+D56+D53+D44+D41+D36+D34+D31+D29+D25+D22+D19+D14+D11</f>
        <v>165254.6</v>
      </c>
      <c r="E121" s="31">
        <f>E118+E116+E111+E109+E105+E102+E100+E98+E94+E91+E87+E81+E77+E74+E70+E66+E61+E56+E53+E44+E41+E36+E34+E31+E29+E25+E22+E19+E14+E11</f>
        <v>92798.9</v>
      </c>
      <c r="F121" s="65">
        <f t="shared" si="19"/>
        <v>0.21197237839254052</v>
      </c>
      <c r="G121" s="65">
        <f t="shared" si="20"/>
        <v>0.56155108541607912</v>
      </c>
    </row>
    <row r="122" spans="1:7" ht="18.75" customHeight="1">
      <c r="A122" s="30" t="s">
        <v>3</v>
      </c>
      <c r="B122" s="30"/>
      <c r="C122" s="30"/>
      <c r="D122" s="30"/>
      <c r="E122" s="30"/>
      <c r="F122" s="65"/>
      <c r="G122" s="65"/>
    </row>
    <row r="123" spans="1:7" ht="18.75" customHeight="1">
      <c r="A123" s="30" t="s">
        <v>54</v>
      </c>
      <c r="B123" s="31">
        <f>B80+B28</f>
        <v>35198.5</v>
      </c>
      <c r="C123" s="31">
        <f t="shared" ref="C123:E123" si="42">C80+C28</f>
        <v>35198.5</v>
      </c>
      <c r="D123" s="31">
        <f t="shared" si="42"/>
        <v>14590.3</v>
      </c>
      <c r="E123" s="31">
        <f t="shared" si="42"/>
        <v>0</v>
      </c>
      <c r="F123" s="65">
        <f t="shared" si="19"/>
        <v>0</v>
      </c>
      <c r="G123" s="65">
        <f t="shared" si="20"/>
        <v>0</v>
      </c>
    </row>
    <row r="124" spans="1:7" ht="18.75" customHeight="1">
      <c r="A124" s="30" t="s">
        <v>2</v>
      </c>
      <c r="B124" s="31">
        <f>B12+B13+B15+B16+B17+B18+B20+B21+B23+B24+B26+B27+B30+B32+B33+B35+B37+B38+B39+B40+B42+B43+B45+B46+B47+B48+B49+B50+B51+B52+B54+B55+B57+B58+B59+B60+B62+B63+B64+B65+B67+B68+B69+B71+B72+B73+B75+B76+B78+B79+B82+B83+B84+B85+B86+B88+B89+B90+B92+B93+B95+B96+B97+B99+B101+B103+B104+B106+B107+B108+B110+B112+B113+B114+B115+B117+B119+B120</f>
        <v>402589.2</v>
      </c>
      <c r="C124" s="31">
        <f t="shared" ref="C124:E124" si="43">C12+C13+C15+C16+C17+C18+C20+C21+C23+C24+C26+C27+C30+C32+C33+C35+C37+C38+C39+C40+C42+C43+C45+C46+C47+C48+C49+C50+C51+C52+C54+C55+C57+C58+C59+C60+C62+C63+C64+C65+C67+C68+C69+C71+C72+C73+C75+C76+C78+C79+C82+C83+C84+C85+C86+C88+C89+C90+C92+C93+C95+C96+C97+C99+C101+C103+C104+C106+C107+C108+C110+C112+C113+C114+C115+C117+C119+C120</f>
        <v>402589.2</v>
      </c>
      <c r="D124" s="31">
        <f t="shared" si="43"/>
        <v>150664.29999999999</v>
      </c>
      <c r="E124" s="31">
        <f t="shared" si="43"/>
        <v>92798.9</v>
      </c>
      <c r="F124" s="65">
        <f t="shared" si="19"/>
        <v>0.23050518990574012</v>
      </c>
      <c r="G124" s="65">
        <f t="shared" si="20"/>
        <v>0.6159315776862867</v>
      </c>
    </row>
    <row r="125" spans="1:7" ht="12.75" customHeight="1">
      <c r="A125" s="34"/>
      <c r="B125" s="34"/>
      <c r="C125" s="34"/>
    </row>
    <row r="126" spans="1:7" ht="12.75" customHeight="1">
      <c r="A126" s="34"/>
      <c r="B126" s="34"/>
      <c r="C126" s="34"/>
    </row>
    <row r="127" spans="1:7" ht="12.75" customHeight="1">
      <c r="A127" s="114" t="s">
        <v>0</v>
      </c>
      <c r="B127" s="114"/>
      <c r="C127" s="114"/>
      <c r="D127" s="114"/>
      <c r="E127" s="114"/>
      <c r="F127" s="114"/>
      <c r="G127" s="114"/>
    </row>
  </sheetData>
  <mergeCells count="2">
    <mergeCell ref="A7:G7"/>
    <mergeCell ref="A127:G127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4" fitToHeight="3" orientation="portrait" r:id="rId1"/>
  <headerFooter alignWithMargins="0">
    <oddFooter>&amp;CСтраница &amp;P из &amp;N</oddFooter>
  </headerFooter>
  <rowBreaks count="1" manualBreakCount="1">
    <brk id="8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showGridLines="0" view="pageBreakPreview" zoomScale="80" zoomScaleNormal="100" zoomScaleSheetLayoutView="80" workbookViewId="0">
      <pane xSplit="1" ySplit="10" topLeftCell="C83" activePane="bottomRight" state="frozen"/>
      <selection pane="topRight" activeCell="B1" sqref="B1"/>
      <selection pane="bottomLeft" activeCell="A8" sqref="A8"/>
      <selection pane="bottomRight" activeCell="E87" sqref="E87"/>
    </sheetView>
  </sheetViews>
  <sheetFormatPr defaultRowHeight="14.25"/>
  <cols>
    <col min="1" max="1" width="34.5703125" style="21" customWidth="1"/>
    <col min="2" max="2" width="26.42578125" style="21" customWidth="1"/>
    <col min="3" max="3" width="14.28515625" style="21" customWidth="1"/>
    <col min="4" max="4" width="12.85546875" style="21" customWidth="1"/>
    <col min="5" max="5" width="12.5703125" style="21" customWidth="1"/>
    <col min="6" max="6" width="12.140625" style="21" customWidth="1"/>
    <col min="7" max="7" width="14" style="21" customWidth="1"/>
    <col min="8" max="256" width="9.140625" style="21"/>
    <col min="257" max="257" width="59.140625" style="21" customWidth="1"/>
    <col min="258" max="258" width="26.42578125" style="21" customWidth="1"/>
    <col min="259" max="512" width="9.140625" style="21"/>
    <col min="513" max="513" width="59.140625" style="21" customWidth="1"/>
    <col min="514" max="514" width="26.42578125" style="21" customWidth="1"/>
    <col min="515" max="768" width="9.140625" style="21"/>
    <col min="769" max="769" width="59.140625" style="21" customWidth="1"/>
    <col min="770" max="770" width="26.42578125" style="21" customWidth="1"/>
    <col min="771" max="1024" width="9.140625" style="21"/>
    <col min="1025" max="1025" width="59.140625" style="21" customWidth="1"/>
    <col min="1026" max="1026" width="26.42578125" style="21" customWidth="1"/>
    <col min="1027" max="1280" width="9.140625" style="21"/>
    <col min="1281" max="1281" width="59.140625" style="21" customWidth="1"/>
    <col min="1282" max="1282" width="26.42578125" style="21" customWidth="1"/>
    <col min="1283" max="1536" width="9.140625" style="21"/>
    <col min="1537" max="1537" width="59.140625" style="21" customWidth="1"/>
    <col min="1538" max="1538" width="26.42578125" style="21" customWidth="1"/>
    <col min="1539" max="1792" width="9.140625" style="21"/>
    <col min="1793" max="1793" width="59.140625" style="21" customWidth="1"/>
    <col min="1794" max="1794" width="26.42578125" style="21" customWidth="1"/>
    <col min="1795" max="2048" width="9.140625" style="21"/>
    <col min="2049" max="2049" width="59.140625" style="21" customWidth="1"/>
    <col min="2050" max="2050" width="26.42578125" style="21" customWidth="1"/>
    <col min="2051" max="2304" width="9.140625" style="21"/>
    <col min="2305" max="2305" width="59.140625" style="21" customWidth="1"/>
    <col min="2306" max="2306" width="26.42578125" style="21" customWidth="1"/>
    <col min="2307" max="2560" width="9.140625" style="21"/>
    <col min="2561" max="2561" width="59.140625" style="21" customWidth="1"/>
    <col min="2562" max="2562" width="26.42578125" style="21" customWidth="1"/>
    <col min="2563" max="2816" width="9.140625" style="21"/>
    <col min="2817" max="2817" width="59.140625" style="21" customWidth="1"/>
    <col min="2818" max="2818" width="26.42578125" style="21" customWidth="1"/>
    <col min="2819" max="3072" width="9.140625" style="21"/>
    <col min="3073" max="3073" width="59.140625" style="21" customWidth="1"/>
    <col min="3074" max="3074" width="26.42578125" style="21" customWidth="1"/>
    <col min="3075" max="3328" width="9.140625" style="21"/>
    <col min="3329" max="3329" width="59.140625" style="21" customWidth="1"/>
    <col min="3330" max="3330" width="26.42578125" style="21" customWidth="1"/>
    <col min="3331" max="3584" width="9.140625" style="21"/>
    <col min="3585" max="3585" width="59.140625" style="21" customWidth="1"/>
    <col min="3586" max="3586" width="26.42578125" style="21" customWidth="1"/>
    <col min="3587" max="3840" width="9.140625" style="21"/>
    <col min="3841" max="3841" width="59.140625" style="21" customWidth="1"/>
    <col min="3842" max="3842" width="26.42578125" style="21" customWidth="1"/>
    <col min="3843" max="4096" width="9.140625" style="21"/>
    <col min="4097" max="4097" width="59.140625" style="21" customWidth="1"/>
    <col min="4098" max="4098" width="26.42578125" style="21" customWidth="1"/>
    <col min="4099" max="4352" width="9.140625" style="21"/>
    <col min="4353" max="4353" width="59.140625" style="21" customWidth="1"/>
    <col min="4354" max="4354" width="26.42578125" style="21" customWidth="1"/>
    <col min="4355" max="4608" width="9.140625" style="21"/>
    <col min="4609" max="4609" width="59.140625" style="21" customWidth="1"/>
    <col min="4610" max="4610" width="26.42578125" style="21" customWidth="1"/>
    <col min="4611" max="4864" width="9.140625" style="21"/>
    <col min="4865" max="4865" width="59.140625" style="21" customWidth="1"/>
    <col min="4866" max="4866" width="26.42578125" style="21" customWidth="1"/>
    <col min="4867" max="5120" width="9.140625" style="21"/>
    <col min="5121" max="5121" width="59.140625" style="21" customWidth="1"/>
    <col min="5122" max="5122" width="26.42578125" style="21" customWidth="1"/>
    <col min="5123" max="5376" width="9.140625" style="21"/>
    <col min="5377" max="5377" width="59.140625" style="21" customWidth="1"/>
    <col min="5378" max="5378" width="26.42578125" style="21" customWidth="1"/>
    <col min="5379" max="5632" width="9.140625" style="21"/>
    <col min="5633" max="5633" width="59.140625" style="21" customWidth="1"/>
    <col min="5634" max="5634" width="26.42578125" style="21" customWidth="1"/>
    <col min="5635" max="5888" width="9.140625" style="21"/>
    <col min="5889" max="5889" width="59.140625" style="21" customWidth="1"/>
    <col min="5890" max="5890" width="26.42578125" style="21" customWidth="1"/>
    <col min="5891" max="6144" width="9.140625" style="21"/>
    <col min="6145" max="6145" width="59.140625" style="21" customWidth="1"/>
    <col min="6146" max="6146" width="26.42578125" style="21" customWidth="1"/>
    <col min="6147" max="6400" width="9.140625" style="21"/>
    <col min="6401" max="6401" width="59.140625" style="21" customWidth="1"/>
    <col min="6402" max="6402" width="26.42578125" style="21" customWidth="1"/>
    <col min="6403" max="6656" width="9.140625" style="21"/>
    <col min="6657" max="6657" width="59.140625" style="21" customWidth="1"/>
    <col min="6658" max="6658" width="26.42578125" style="21" customWidth="1"/>
    <col min="6659" max="6912" width="9.140625" style="21"/>
    <col min="6913" max="6913" width="59.140625" style="21" customWidth="1"/>
    <col min="6914" max="6914" width="26.42578125" style="21" customWidth="1"/>
    <col min="6915" max="7168" width="9.140625" style="21"/>
    <col min="7169" max="7169" width="59.140625" style="21" customWidth="1"/>
    <col min="7170" max="7170" width="26.42578125" style="21" customWidth="1"/>
    <col min="7171" max="7424" width="9.140625" style="21"/>
    <col min="7425" max="7425" width="59.140625" style="21" customWidth="1"/>
    <col min="7426" max="7426" width="26.42578125" style="21" customWidth="1"/>
    <col min="7427" max="7680" width="9.140625" style="21"/>
    <col min="7681" max="7681" width="59.140625" style="21" customWidth="1"/>
    <col min="7682" max="7682" width="26.42578125" style="21" customWidth="1"/>
    <col min="7683" max="7936" width="9.140625" style="21"/>
    <col min="7937" max="7937" width="59.140625" style="21" customWidth="1"/>
    <col min="7938" max="7938" width="26.42578125" style="21" customWidth="1"/>
    <col min="7939" max="8192" width="9.140625" style="21"/>
    <col min="8193" max="8193" width="59.140625" style="21" customWidth="1"/>
    <col min="8194" max="8194" width="26.42578125" style="21" customWidth="1"/>
    <col min="8195" max="8448" width="9.140625" style="21"/>
    <col min="8449" max="8449" width="59.140625" style="21" customWidth="1"/>
    <col min="8450" max="8450" width="26.42578125" style="21" customWidth="1"/>
    <col min="8451" max="8704" width="9.140625" style="21"/>
    <col min="8705" max="8705" width="59.140625" style="21" customWidth="1"/>
    <col min="8706" max="8706" width="26.42578125" style="21" customWidth="1"/>
    <col min="8707" max="8960" width="9.140625" style="21"/>
    <col min="8961" max="8961" width="59.140625" style="21" customWidth="1"/>
    <col min="8962" max="8962" width="26.42578125" style="21" customWidth="1"/>
    <col min="8963" max="9216" width="9.140625" style="21"/>
    <col min="9217" max="9217" width="59.140625" style="21" customWidth="1"/>
    <col min="9218" max="9218" width="26.42578125" style="21" customWidth="1"/>
    <col min="9219" max="9472" width="9.140625" style="21"/>
    <col min="9473" max="9473" width="59.140625" style="21" customWidth="1"/>
    <col min="9474" max="9474" width="26.42578125" style="21" customWidth="1"/>
    <col min="9475" max="9728" width="9.140625" style="21"/>
    <col min="9729" max="9729" width="59.140625" style="21" customWidth="1"/>
    <col min="9730" max="9730" width="26.42578125" style="21" customWidth="1"/>
    <col min="9731" max="9984" width="9.140625" style="21"/>
    <col min="9985" max="9985" width="59.140625" style="21" customWidth="1"/>
    <col min="9986" max="9986" width="26.42578125" style="21" customWidth="1"/>
    <col min="9987" max="10240" width="9.140625" style="21"/>
    <col min="10241" max="10241" width="59.140625" style="21" customWidth="1"/>
    <col min="10242" max="10242" width="26.42578125" style="21" customWidth="1"/>
    <col min="10243" max="10496" width="9.140625" style="21"/>
    <col min="10497" max="10497" width="59.140625" style="21" customWidth="1"/>
    <col min="10498" max="10498" width="26.42578125" style="21" customWidth="1"/>
    <col min="10499" max="10752" width="9.140625" style="21"/>
    <col min="10753" max="10753" width="59.140625" style="21" customWidth="1"/>
    <col min="10754" max="10754" width="26.42578125" style="21" customWidth="1"/>
    <col min="10755" max="11008" width="9.140625" style="21"/>
    <col min="11009" max="11009" width="59.140625" style="21" customWidth="1"/>
    <col min="11010" max="11010" width="26.42578125" style="21" customWidth="1"/>
    <col min="11011" max="11264" width="9.140625" style="21"/>
    <col min="11265" max="11265" width="59.140625" style="21" customWidth="1"/>
    <col min="11266" max="11266" width="26.42578125" style="21" customWidth="1"/>
    <col min="11267" max="11520" width="9.140625" style="21"/>
    <col min="11521" max="11521" width="59.140625" style="21" customWidth="1"/>
    <col min="11522" max="11522" width="26.42578125" style="21" customWidth="1"/>
    <col min="11523" max="11776" width="9.140625" style="21"/>
    <col min="11777" max="11777" width="59.140625" style="21" customWidth="1"/>
    <col min="11778" max="11778" width="26.42578125" style="21" customWidth="1"/>
    <col min="11779" max="12032" width="9.140625" style="21"/>
    <col min="12033" max="12033" width="59.140625" style="21" customWidth="1"/>
    <col min="12034" max="12034" width="26.42578125" style="21" customWidth="1"/>
    <col min="12035" max="12288" width="9.140625" style="21"/>
    <col min="12289" max="12289" width="59.140625" style="21" customWidth="1"/>
    <col min="12290" max="12290" width="26.42578125" style="21" customWidth="1"/>
    <col min="12291" max="12544" width="9.140625" style="21"/>
    <col min="12545" max="12545" width="59.140625" style="21" customWidth="1"/>
    <col min="12546" max="12546" width="26.42578125" style="21" customWidth="1"/>
    <col min="12547" max="12800" width="9.140625" style="21"/>
    <col min="12801" max="12801" width="59.140625" style="21" customWidth="1"/>
    <col min="12802" max="12802" width="26.42578125" style="21" customWidth="1"/>
    <col min="12803" max="13056" width="9.140625" style="21"/>
    <col min="13057" max="13057" width="59.140625" style="21" customWidth="1"/>
    <col min="13058" max="13058" width="26.42578125" style="21" customWidth="1"/>
    <col min="13059" max="13312" width="9.140625" style="21"/>
    <col min="13313" max="13313" width="59.140625" style="21" customWidth="1"/>
    <col min="13314" max="13314" width="26.42578125" style="21" customWidth="1"/>
    <col min="13315" max="13568" width="9.140625" style="21"/>
    <col min="13569" max="13569" width="59.140625" style="21" customWidth="1"/>
    <col min="13570" max="13570" width="26.42578125" style="21" customWidth="1"/>
    <col min="13571" max="13824" width="9.140625" style="21"/>
    <col min="13825" max="13825" width="59.140625" style="21" customWidth="1"/>
    <col min="13826" max="13826" width="26.42578125" style="21" customWidth="1"/>
    <col min="13827" max="14080" width="9.140625" style="21"/>
    <col min="14081" max="14081" width="59.140625" style="21" customWidth="1"/>
    <col min="14082" max="14082" width="26.42578125" style="21" customWidth="1"/>
    <col min="14083" max="14336" width="9.140625" style="21"/>
    <col min="14337" max="14337" width="59.140625" style="21" customWidth="1"/>
    <col min="14338" max="14338" width="26.42578125" style="21" customWidth="1"/>
    <col min="14339" max="14592" width="9.140625" style="21"/>
    <col min="14593" max="14593" width="59.140625" style="21" customWidth="1"/>
    <col min="14594" max="14594" width="26.42578125" style="21" customWidth="1"/>
    <col min="14595" max="14848" width="9.140625" style="21"/>
    <col min="14849" max="14849" width="59.140625" style="21" customWidth="1"/>
    <col min="14850" max="14850" width="26.42578125" style="21" customWidth="1"/>
    <col min="14851" max="15104" width="9.140625" style="21"/>
    <col min="15105" max="15105" width="59.140625" style="21" customWidth="1"/>
    <col min="15106" max="15106" width="26.42578125" style="21" customWidth="1"/>
    <col min="15107" max="15360" width="9.140625" style="21"/>
    <col min="15361" max="15361" width="59.140625" style="21" customWidth="1"/>
    <col min="15362" max="15362" width="26.42578125" style="21" customWidth="1"/>
    <col min="15363" max="15616" width="9.140625" style="21"/>
    <col min="15617" max="15617" width="59.140625" style="21" customWidth="1"/>
    <col min="15618" max="15618" width="26.42578125" style="21" customWidth="1"/>
    <col min="15619" max="15872" width="9.140625" style="21"/>
    <col min="15873" max="15873" width="59.140625" style="21" customWidth="1"/>
    <col min="15874" max="15874" width="26.42578125" style="21" customWidth="1"/>
    <col min="15875" max="16128" width="9.140625" style="21"/>
    <col min="16129" max="16129" width="59.140625" style="21" customWidth="1"/>
    <col min="16130" max="16130" width="26.42578125" style="21" customWidth="1"/>
    <col min="16131" max="16384" width="9.140625" style="21"/>
  </cols>
  <sheetData>
    <row r="1" spans="1:7" ht="15.75">
      <c r="A1" s="23"/>
      <c r="G1" s="2" t="s">
        <v>196</v>
      </c>
    </row>
    <row r="2" spans="1:7" ht="15.75">
      <c r="A2" s="23"/>
      <c r="G2" s="80" t="s">
        <v>197</v>
      </c>
    </row>
    <row r="3" spans="1:7" ht="15.75">
      <c r="A3" s="23"/>
      <c r="G3" s="80" t="s">
        <v>198</v>
      </c>
    </row>
    <row r="4" spans="1:7" ht="15">
      <c r="A4" s="23"/>
      <c r="G4" s="24"/>
    </row>
    <row r="5" spans="1:7" ht="15">
      <c r="A5" s="23"/>
      <c r="G5" s="24" t="s">
        <v>131</v>
      </c>
    </row>
    <row r="6" spans="1:7" ht="18.75" customHeight="1">
      <c r="A6" s="23"/>
      <c r="B6" s="22"/>
    </row>
    <row r="7" spans="1:7" ht="69" customHeight="1">
      <c r="A7" s="112" t="s">
        <v>220</v>
      </c>
      <c r="B7" s="112"/>
      <c r="C7" s="115"/>
      <c r="D7" s="115"/>
      <c r="E7" s="115"/>
      <c r="F7" s="115"/>
      <c r="G7" s="115"/>
    </row>
    <row r="8" spans="1:7" ht="15">
      <c r="A8" s="23"/>
      <c r="G8" s="25" t="s">
        <v>51</v>
      </c>
    </row>
    <row r="9" spans="1:7" ht="105.7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5.75" customHeight="1">
      <c r="A10" s="69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69">
        <v>7</v>
      </c>
    </row>
    <row r="11" spans="1:7" ht="18.75" customHeight="1">
      <c r="A11" s="26" t="s">
        <v>78</v>
      </c>
      <c r="B11" s="27">
        <f>SUM(B12)</f>
        <v>1105.3</v>
      </c>
      <c r="C11" s="27">
        <f t="shared" ref="C11:E11" si="0">SUM(C12)</f>
        <v>1105.3</v>
      </c>
      <c r="D11" s="27">
        <f t="shared" si="0"/>
        <v>1105.3</v>
      </c>
      <c r="E11" s="27">
        <f t="shared" si="0"/>
        <v>1105.27</v>
      </c>
      <c r="F11" s="98">
        <f>E11/C11</f>
        <v>0.99997285804758895</v>
      </c>
      <c r="G11" s="98">
        <f>E11/D11</f>
        <v>0.99997285804758895</v>
      </c>
    </row>
    <row r="12" spans="1:7" ht="18.75" customHeight="1">
      <c r="A12" s="28" t="s">
        <v>130</v>
      </c>
      <c r="B12" s="29">
        <v>1105.3</v>
      </c>
      <c r="C12" s="29">
        <v>1105.3</v>
      </c>
      <c r="D12" s="29">
        <v>1105.3</v>
      </c>
      <c r="E12" s="29">
        <f>1105.3-0.03</f>
        <v>1105.27</v>
      </c>
      <c r="F12" s="99">
        <f t="shared" ref="F12:F75" si="1">E12/C12</f>
        <v>0.99997285804758895</v>
      </c>
      <c r="G12" s="99">
        <f t="shared" ref="G12:G75" si="2">E12/D12</f>
        <v>0.99997285804758895</v>
      </c>
    </row>
    <row r="13" spans="1:7" ht="18.75" customHeight="1">
      <c r="A13" s="26" t="s">
        <v>49</v>
      </c>
      <c r="B13" s="27">
        <f>SUM(B14)</f>
        <v>140</v>
      </c>
      <c r="C13" s="27">
        <f t="shared" ref="C13:E13" si="3">SUM(C14)</f>
        <v>140</v>
      </c>
      <c r="D13" s="27">
        <f t="shared" si="3"/>
        <v>140</v>
      </c>
      <c r="E13" s="27">
        <f t="shared" si="3"/>
        <v>140</v>
      </c>
      <c r="F13" s="98">
        <f t="shared" si="1"/>
        <v>1</v>
      </c>
      <c r="G13" s="98">
        <f t="shared" si="2"/>
        <v>1</v>
      </c>
    </row>
    <row r="14" spans="1:7" ht="18.75" customHeight="1">
      <c r="A14" s="28" t="s">
        <v>48</v>
      </c>
      <c r="B14" s="29">
        <v>140</v>
      </c>
      <c r="C14" s="29">
        <v>140</v>
      </c>
      <c r="D14" s="29">
        <v>140</v>
      </c>
      <c r="E14" s="29">
        <v>140</v>
      </c>
      <c r="F14" s="99">
        <f t="shared" si="1"/>
        <v>1</v>
      </c>
      <c r="G14" s="99">
        <f t="shared" si="2"/>
        <v>1</v>
      </c>
    </row>
    <row r="15" spans="1:7" ht="18.75" customHeight="1">
      <c r="A15" s="26" t="s">
        <v>47</v>
      </c>
      <c r="B15" s="27">
        <f>SUM(B16)</f>
        <v>850</v>
      </c>
      <c r="C15" s="27">
        <f t="shared" ref="C15:E15" si="4">SUM(C16)</f>
        <v>850</v>
      </c>
      <c r="D15" s="27">
        <f t="shared" si="4"/>
        <v>850</v>
      </c>
      <c r="E15" s="27">
        <f t="shared" si="4"/>
        <v>0</v>
      </c>
      <c r="F15" s="98">
        <f t="shared" si="1"/>
        <v>0</v>
      </c>
      <c r="G15" s="98">
        <f t="shared" si="2"/>
        <v>0</v>
      </c>
    </row>
    <row r="16" spans="1:7" ht="18.75" customHeight="1">
      <c r="A16" s="28" t="s">
        <v>46</v>
      </c>
      <c r="B16" s="29">
        <v>850</v>
      </c>
      <c r="C16" s="29">
        <v>850</v>
      </c>
      <c r="D16" s="29">
        <v>850</v>
      </c>
      <c r="E16" s="29">
        <v>0</v>
      </c>
      <c r="F16" s="99">
        <f t="shared" si="1"/>
        <v>0</v>
      </c>
      <c r="G16" s="99">
        <f t="shared" si="2"/>
        <v>0</v>
      </c>
    </row>
    <row r="17" spans="1:7" ht="18.75" customHeight="1">
      <c r="A17" s="26" t="s">
        <v>61</v>
      </c>
      <c r="B17" s="27">
        <f>SUM(B18)</f>
        <v>115</v>
      </c>
      <c r="C17" s="27">
        <f t="shared" ref="C17:E17" si="5">SUM(C18)</f>
        <v>115</v>
      </c>
      <c r="D17" s="27">
        <f t="shared" si="5"/>
        <v>115</v>
      </c>
      <c r="E17" s="27">
        <f t="shared" si="5"/>
        <v>0</v>
      </c>
      <c r="F17" s="98">
        <f t="shared" si="1"/>
        <v>0</v>
      </c>
      <c r="G17" s="98">
        <f t="shared" si="2"/>
        <v>0</v>
      </c>
    </row>
    <row r="18" spans="1:7" ht="18.75" customHeight="1">
      <c r="A18" s="28" t="s">
        <v>129</v>
      </c>
      <c r="B18" s="29">
        <v>115</v>
      </c>
      <c r="C18" s="29">
        <v>115</v>
      </c>
      <c r="D18" s="29">
        <v>115</v>
      </c>
      <c r="E18" s="29">
        <v>0</v>
      </c>
      <c r="F18" s="99">
        <f t="shared" si="1"/>
        <v>0</v>
      </c>
      <c r="G18" s="99">
        <f t="shared" si="2"/>
        <v>0</v>
      </c>
    </row>
    <row r="19" spans="1:7" ht="18.75" customHeight="1">
      <c r="A19" s="26" t="s">
        <v>77</v>
      </c>
      <c r="B19" s="27">
        <f>SUM(B20)</f>
        <v>110</v>
      </c>
      <c r="C19" s="27">
        <f t="shared" ref="C19:E19" si="6">SUM(C20)</f>
        <v>110</v>
      </c>
      <c r="D19" s="27">
        <f t="shared" si="6"/>
        <v>110</v>
      </c>
      <c r="E19" s="27">
        <f t="shared" si="6"/>
        <v>110</v>
      </c>
      <c r="F19" s="98">
        <f t="shared" si="1"/>
        <v>1</v>
      </c>
      <c r="G19" s="98">
        <f t="shared" si="2"/>
        <v>1</v>
      </c>
    </row>
    <row r="20" spans="1:7" ht="18.75" customHeight="1">
      <c r="A20" s="28" t="s">
        <v>128</v>
      </c>
      <c r="B20" s="29">
        <v>110</v>
      </c>
      <c r="C20" s="29">
        <v>110</v>
      </c>
      <c r="D20" s="29">
        <v>110</v>
      </c>
      <c r="E20" s="29">
        <v>110</v>
      </c>
      <c r="F20" s="99">
        <f t="shared" si="1"/>
        <v>1</v>
      </c>
      <c r="G20" s="99">
        <f t="shared" si="2"/>
        <v>1</v>
      </c>
    </row>
    <row r="21" spans="1:7" ht="18.75" customHeight="1">
      <c r="A21" s="26" t="s">
        <v>98</v>
      </c>
      <c r="B21" s="27">
        <f>SUM(B22)</f>
        <v>400</v>
      </c>
      <c r="C21" s="27">
        <f t="shared" ref="C21:E21" si="7">SUM(C22)</f>
        <v>400</v>
      </c>
      <c r="D21" s="27">
        <f t="shared" si="7"/>
        <v>400</v>
      </c>
      <c r="E21" s="27">
        <f t="shared" si="7"/>
        <v>400</v>
      </c>
      <c r="F21" s="98">
        <f t="shared" si="1"/>
        <v>1</v>
      </c>
      <c r="G21" s="98">
        <f t="shared" si="2"/>
        <v>1</v>
      </c>
    </row>
    <row r="22" spans="1:7" ht="18.75" customHeight="1">
      <c r="A22" s="28" t="s">
        <v>97</v>
      </c>
      <c r="B22" s="29">
        <v>400</v>
      </c>
      <c r="C22" s="29">
        <v>400</v>
      </c>
      <c r="D22" s="29">
        <v>400</v>
      </c>
      <c r="E22" s="29">
        <v>400</v>
      </c>
      <c r="F22" s="99">
        <f t="shared" si="1"/>
        <v>1</v>
      </c>
      <c r="G22" s="99">
        <f t="shared" si="2"/>
        <v>1</v>
      </c>
    </row>
    <row r="23" spans="1:7" ht="18.75" customHeight="1">
      <c r="A23" s="26" t="s">
        <v>41</v>
      </c>
      <c r="B23" s="27">
        <f>SUM(B24:B25)</f>
        <v>410</v>
      </c>
      <c r="C23" s="27">
        <f t="shared" ref="C23:E23" si="8">SUM(C24:C25)</f>
        <v>410</v>
      </c>
      <c r="D23" s="27">
        <f t="shared" si="8"/>
        <v>410</v>
      </c>
      <c r="E23" s="27">
        <f t="shared" si="8"/>
        <v>0</v>
      </c>
      <c r="F23" s="98">
        <f t="shared" si="1"/>
        <v>0</v>
      </c>
      <c r="G23" s="98">
        <f t="shared" si="2"/>
        <v>0</v>
      </c>
    </row>
    <row r="24" spans="1:7" ht="18.75" customHeight="1">
      <c r="A24" s="28" t="s">
        <v>40</v>
      </c>
      <c r="B24" s="29">
        <v>220</v>
      </c>
      <c r="C24" s="29">
        <v>220</v>
      </c>
      <c r="D24" s="29">
        <v>220</v>
      </c>
      <c r="E24" s="29">
        <v>0</v>
      </c>
      <c r="F24" s="99">
        <f t="shared" si="1"/>
        <v>0</v>
      </c>
      <c r="G24" s="99">
        <f t="shared" si="2"/>
        <v>0</v>
      </c>
    </row>
    <row r="25" spans="1:7" ht="18.75" customHeight="1">
      <c r="A25" s="28" t="s">
        <v>127</v>
      </c>
      <c r="B25" s="29">
        <v>190</v>
      </c>
      <c r="C25" s="29">
        <v>190</v>
      </c>
      <c r="D25" s="29">
        <v>190</v>
      </c>
      <c r="E25" s="29">
        <v>0</v>
      </c>
      <c r="F25" s="99">
        <f t="shared" si="1"/>
        <v>0</v>
      </c>
      <c r="G25" s="99">
        <f t="shared" si="2"/>
        <v>0</v>
      </c>
    </row>
    <row r="26" spans="1:7" ht="18.75" customHeight="1">
      <c r="A26" s="26" t="s">
        <v>76</v>
      </c>
      <c r="B26" s="27">
        <f>SUM(B27)</f>
        <v>3000</v>
      </c>
      <c r="C26" s="27">
        <f t="shared" ref="C26:E26" si="9">SUM(C27)</f>
        <v>3000</v>
      </c>
      <c r="D26" s="27">
        <f t="shared" si="9"/>
        <v>3000</v>
      </c>
      <c r="E26" s="27">
        <f t="shared" si="9"/>
        <v>3000</v>
      </c>
      <c r="F26" s="98">
        <f t="shared" si="1"/>
        <v>1</v>
      </c>
      <c r="G26" s="98">
        <f t="shared" si="2"/>
        <v>1</v>
      </c>
    </row>
    <row r="27" spans="1:7" ht="18.75" customHeight="1">
      <c r="A27" s="28" t="s">
        <v>96</v>
      </c>
      <c r="B27" s="29">
        <v>3000</v>
      </c>
      <c r="C27" s="29">
        <v>3000</v>
      </c>
      <c r="D27" s="29">
        <v>3000</v>
      </c>
      <c r="E27" s="29">
        <v>3000</v>
      </c>
      <c r="F27" s="99">
        <f t="shared" si="1"/>
        <v>1</v>
      </c>
      <c r="G27" s="99">
        <f t="shared" si="2"/>
        <v>1</v>
      </c>
    </row>
    <row r="28" spans="1:7" ht="18.75" customHeight="1">
      <c r="A28" s="26" t="s">
        <v>37</v>
      </c>
      <c r="B28" s="27">
        <f>SUM(B29:B30)</f>
        <v>410</v>
      </c>
      <c r="C28" s="27">
        <f t="shared" ref="C28:E28" si="10">SUM(C29:C30)</f>
        <v>410</v>
      </c>
      <c r="D28" s="27">
        <f t="shared" si="10"/>
        <v>410</v>
      </c>
      <c r="E28" s="27">
        <f t="shared" si="10"/>
        <v>0</v>
      </c>
      <c r="F28" s="98">
        <f t="shared" si="1"/>
        <v>0</v>
      </c>
      <c r="G28" s="98">
        <f t="shared" si="2"/>
        <v>0</v>
      </c>
    </row>
    <row r="29" spans="1:7" ht="18.75" customHeight="1">
      <c r="A29" s="28" t="s">
        <v>36</v>
      </c>
      <c r="B29" s="29">
        <v>250</v>
      </c>
      <c r="C29" s="29">
        <v>250</v>
      </c>
      <c r="D29" s="29">
        <v>250</v>
      </c>
      <c r="E29" s="29">
        <v>0</v>
      </c>
      <c r="F29" s="99">
        <f t="shared" si="1"/>
        <v>0</v>
      </c>
      <c r="G29" s="99">
        <f t="shared" si="2"/>
        <v>0</v>
      </c>
    </row>
    <row r="30" spans="1:7" ht="18.75" customHeight="1">
      <c r="A30" s="28" t="s">
        <v>126</v>
      </c>
      <c r="B30" s="29">
        <v>160</v>
      </c>
      <c r="C30" s="29">
        <v>160</v>
      </c>
      <c r="D30" s="29">
        <v>160</v>
      </c>
      <c r="E30" s="29">
        <v>0</v>
      </c>
      <c r="F30" s="99">
        <f t="shared" si="1"/>
        <v>0</v>
      </c>
      <c r="G30" s="99">
        <f t="shared" si="2"/>
        <v>0</v>
      </c>
    </row>
    <row r="31" spans="1:7" ht="18.75" customHeight="1">
      <c r="A31" s="26" t="s">
        <v>35</v>
      </c>
      <c r="B31" s="27">
        <f>SUM(B32:B33)</f>
        <v>150</v>
      </c>
      <c r="C31" s="27">
        <f t="shared" ref="C31:E31" si="11">SUM(C32:C33)</f>
        <v>150</v>
      </c>
      <c r="D31" s="27">
        <f t="shared" si="11"/>
        <v>150</v>
      </c>
      <c r="E31" s="27">
        <f t="shared" si="11"/>
        <v>0</v>
      </c>
      <c r="F31" s="98">
        <f t="shared" si="1"/>
        <v>0</v>
      </c>
      <c r="G31" s="98">
        <f t="shared" si="2"/>
        <v>0</v>
      </c>
    </row>
    <row r="32" spans="1:7" ht="18.75" customHeight="1">
      <c r="A32" s="28" t="s">
        <v>125</v>
      </c>
      <c r="B32" s="29">
        <v>75</v>
      </c>
      <c r="C32" s="29">
        <v>75</v>
      </c>
      <c r="D32" s="29">
        <v>75</v>
      </c>
      <c r="E32" s="29">
        <v>0</v>
      </c>
      <c r="F32" s="99">
        <f t="shared" si="1"/>
        <v>0</v>
      </c>
      <c r="G32" s="99">
        <f t="shared" si="2"/>
        <v>0</v>
      </c>
    </row>
    <row r="33" spans="1:7" ht="16.5" customHeight="1">
      <c r="A33" s="28" t="s">
        <v>124</v>
      </c>
      <c r="B33" s="29">
        <v>75</v>
      </c>
      <c r="C33" s="29">
        <v>75</v>
      </c>
      <c r="D33" s="29">
        <v>75</v>
      </c>
      <c r="E33" s="29">
        <v>0</v>
      </c>
      <c r="F33" s="99">
        <f t="shared" si="1"/>
        <v>0</v>
      </c>
      <c r="G33" s="99">
        <f t="shared" si="2"/>
        <v>0</v>
      </c>
    </row>
    <row r="34" spans="1:7" ht="18.75" customHeight="1">
      <c r="A34" s="26" t="s">
        <v>33</v>
      </c>
      <c r="B34" s="27">
        <f>SUM(B35)</f>
        <v>46.7</v>
      </c>
      <c r="C34" s="27">
        <f t="shared" ref="C34:E34" si="12">SUM(C35)</f>
        <v>46.7</v>
      </c>
      <c r="D34" s="27">
        <f t="shared" si="12"/>
        <v>46.7</v>
      </c>
      <c r="E34" s="27">
        <f t="shared" si="12"/>
        <v>0</v>
      </c>
      <c r="F34" s="98">
        <f t="shared" si="1"/>
        <v>0</v>
      </c>
      <c r="G34" s="98">
        <f t="shared" si="2"/>
        <v>0</v>
      </c>
    </row>
    <row r="35" spans="1:7" ht="18.75" customHeight="1">
      <c r="A35" s="28" t="s">
        <v>262</v>
      </c>
      <c r="B35" s="29">
        <v>46.7</v>
      </c>
      <c r="C35" s="29">
        <v>46.7</v>
      </c>
      <c r="D35" s="29">
        <v>46.7</v>
      </c>
      <c r="E35" s="29">
        <v>0</v>
      </c>
      <c r="F35" s="99">
        <f t="shared" si="1"/>
        <v>0</v>
      </c>
      <c r="G35" s="99">
        <f t="shared" si="2"/>
        <v>0</v>
      </c>
    </row>
    <row r="36" spans="1:7" ht="18.75" customHeight="1">
      <c r="A36" s="26" t="s">
        <v>75</v>
      </c>
      <c r="B36" s="27">
        <f>SUM(B37:B38)</f>
        <v>330</v>
      </c>
      <c r="C36" s="27">
        <f t="shared" ref="C36:E36" si="13">SUM(C37:C38)</f>
        <v>330</v>
      </c>
      <c r="D36" s="27">
        <f t="shared" si="13"/>
        <v>330</v>
      </c>
      <c r="E36" s="27">
        <f t="shared" si="13"/>
        <v>289.87</v>
      </c>
      <c r="F36" s="98">
        <f t="shared" si="1"/>
        <v>0.87839393939393939</v>
      </c>
      <c r="G36" s="98">
        <f t="shared" si="2"/>
        <v>0.87839393939393939</v>
      </c>
    </row>
    <row r="37" spans="1:7" ht="18.75" customHeight="1">
      <c r="A37" s="28" t="s">
        <v>123</v>
      </c>
      <c r="B37" s="29">
        <v>120</v>
      </c>
      <c r="C37" s="29">
        <v>120</v>
      </c>
      <c r="D37" s="29">
        <v>120</v>
      </c>
      <c r="E37" s="29">
        <f>102.4-0.03</f>
        <v>102.37</v>
      </c>
      <c r="F37" s="99">
        <f t="shared" si="1"/>
        <v>0.85308333333333342</v>
      </c>
      <c r="G37" s="99">
        <f t="shared" si="2"/>
        <v>0.85308333333333342</v>
      </c>
    </row>
    <row r="38" spans="1:7" ht="18.75" customHeight="1">
      <c r="A38" s="28" t="s">
        <v>122</v>
      </c>
      <c r="B38" s="29">
        <v>210</v>
      </c>
      <c r="C38" s="29">
        <v>210</v>
      </c>
      <c r="D38" s="29">
        <v>210</v>
      </c>
      <c r="E38" s="29">
        <v>187.5</v>
      </c>
      <c r="F38" s="99">
        <f t="shared" si="1"/>
        <v>0.8928571428571429</v>
      </c>
      <c r="G38" s="99">
        <f t="shared" si="2"/>
        <v>0.8928571428571429</v>
      </c>
    </row>
    <row r="39" spans="1:7" ht="18.75" customHeight="1">
      <c r="A39" s="26" t="s">
        <v>74</v>
      </c>
      <c r="B39" s="27">
        <f>SUM(B40:B41)</f>
        <v>195</v>
      </c>
      <c r="C39" s="27">
        <f t="shared" ref="C39:E39" si="14">SUM(C40:C41)</f>
        <v>195</v>
      </c>
      <c r="D39" s="27">
        <f t="shared" si="14"/>
        <v>195</v>
      </c>
      <c r="E39" s="27">
        <f t="shared" si="14"/>
        <v>71.3</v>
      </c>
      <c r="F39" s="98">
        <f t="shared" si="1"/>
        <v>0.36564102564102563</v>
      </c>
      <c r="G39" s="98">
        <f t="shared" si="2"/>
        <v>0.36564102564102563</v>
      </c>
    </row>
    <row r="40" spans="1:7" ht="18.75" customHeight="1">
      <c r="A40" s="28" t="s">
        <v>93</v>
      </c>
      <c r="B40" s="29">
        <v>110</v>
      </c>
      <c r="C40" s="29">
        <v>110</v>
      </c>
      <c r="D40" s="29">
        <v>110</v>
      </c>
      <c r="E40" s="29">
        <v>0</v>
      </c>
      <c r="F40" s="99">
        <f t="shared" si="1"/>
        <v>0</v>
      </c>
      <c r="G40" s="99">
        <f t="shared" si="2"/>
        <v>0</v>
      </c>
    </row>
    <row r="41" spans="1:7" ht="18.75" customHeight="1">
      <c r="A41" s="28" t="s">
        <v>121</v>
      </c>
      <c r="B41" s="29">
        <v>85</v>
      </c>
      <c r="C41" s="29">
        <v>85</v>
      </c>
      <c r="D41" s="29">
        <v>85</v>
      </c>
      <c r="E41" s="29">
        <v>71.3</v>
      </c>
      <c r="F41" s="99">
        <f t="shared" si="1"/>
        <v>0.83882352941176463</v>
      </c>
      <c r="G41" s="99">
        <f t="shared" si="2"/>
        <v>0.83882352941176463</v>
      </c>
    </row>
    <row r="42" spans="1:7" ht="18.75" customHeight="1">
      <c r="A42" s="26" t="s">
        <v>29</v>
      </c>
      <c r="B42" s="27">
        <f>SUM(B43:B44)</f>
        <v>29</v>
      </c>
      <c r="C42" s="27">
        <f t="shared" ref="C42:E42" si="15">SUM(C43:C44)</f>
        <v>29</v>
      </c>
      <c r="D42" s="27">
        <f t="shared" si="15"/>
        <v>29</v>
      </c>
      <c r="E42" s="27">
        <f t="shared" si="15"/>
        <v>0</v>
      </c>
      <c r="F42" s="98">
        <f t="shared" si="1"/>
        <v>0</v>
      </c>
      <c r="G42" s="98">
        <f t="shared" si="2"/>
        <v>0</v>
      </c>
    </row>
    <row r="43" spans="1:7" ht="18.75" customHeight="1">
      <c r="A43" s="28" t="s">
        <v>120</v>
      </c>
      <c r="B43" s="29">
        <v>17</v>
      </c>
      <c r="C43" s="29">
        <v>17</v>
      </c>
      <c r="D43" s="29">
        <v>17</v>
      </c>
      <c r="E43" s="29">
        <v>0</v>
      </c>
      <c r="F43" s="99">
        <f t="shared" si="1"/>
        <v>0</v>
      </c>
      <c r="G43" s="99">
        <f t="shared" si="2"/>
        <v>0</v>
      </c>
    </row>
    <row r="44" spans="1:7" ht="18.75" customHeight="1">
      <c r="A44" s="28" t="s">
        <v>119</v>
      </c>
      <c r="B44" s="29">
        <v>12</v>
      </c>
      <c r="C44" s="29">
        <v>12</v>
      </c>
      <c r="D44" s="29">
        <v>12</v>
      </c>
      <c r="E44" s="29">
        <v>0</v>
      </c>
      <c r="F44" s="99">
        <f t="shared" si="1"/>
        <v>0</v>
      </c>
      <c r="G44" s="99">
        <f t="shared" si="2"/>
        <v>0</v>
      </c>
    </row>
    <row r="45" spans="1:7" ht="18.75" customHeight="1">
      <c r="A45" s="26" t="s">
        <v>60</v>
      </c>
      <c r="B45" s="27">
        <f>SUM(B46:B48)</f>
        <v>594</v>
      </c>
      <c r="C45" s="27">
        <f t="shared" ref="C45:E45" si="16">SUM(C46:C48)</f>
        <v>594</v>
      </c>
      <c r="D45" s="27">
        <f t="shared" si="16"/>
        <v>594</v>
      </c>
      <c r="E45" s="27">
        <f t="shared" si="16"/>
        <v>310</v>
      </c>
      <c r="F45" s="98">
        <f t="shared" si="1"/>
        <v>0.52188552188552184</v>
      </c>
      <c r="G45" s="98">
        <f t="shared" si="2"/>
        <v>0.52188552188552184</v>
      </c>
    </row>
    <row r="46" spans="1:7" ht="18.75" customHeight="1">
      <c r="A46" s="28" t="s">
        <v>263</v>
      </c>
      <c r="B46" s="29">
        <v>134</v>
      </c>
      <c r="C46" s="29">
        <v>134</v>
      </c>
      <c r="D46" s="29">
        <v>134</v>
      </c>
      <c r="E46" s="29">
        <v>0</v>
      </c>
      <c r="F46" s="99">
        <f t="shared" si="1"/>
        <v>0</v>
      </c>
      <c r="G46" s="99">
        <f t="shared" si="2"/>
        <v>0</v>
      </c>
    </row>
    <row r="47" spans="1:7" ht="18.75" customHeight="1">
      <c r="A47" s="28" t="s">
        <v>118</v>
      </c>
      <c r="B47" s="29">
        <v>150</v>
      </c>
      <c r="C47" s="29">
        <v>150</v>
      </c>
      <c r="D47" s="29">
        <v>150</v>
      </c>
      <c r="E47" s="29">
        <v>0</v>
      </c>
      <c r="F47" s="99">
        <f t="shared" si="1"/>
        <v>0</v>
      </c>
      <c r="G47" s="99">
        <f t="shared" si="2"/>
        <v>0</v>
      </c>
    </row>
    <row r="48" spans="1:7" ht="18.75" customHeight="1">
      <c r="A48" s="28" t="s">
        <v>117</v>
      </c>
      <c r="B48" s="29">
        <v>310</v>
      </c>
      <c r="C48" s="29">
        <v>310</v>
      </c>
      <c r="D48" s="29">
        <v>310</v>
      </c>
      <c r="E48" s="29">
        <v>310</v>
      </c>
      <c r="F48" s="99">
        <f t="shared" si="1"/>
        <v>1</v>
      </c>
      <c r="G48" s="99">
        <f t="shared" si="2"/>
        <v>1</v>
      </c>
    </row>
    <row r="49" spans="1:7" ht="18.75" customHeight="1">
      <c r="A49" s="26" t="s">
        <v>73</v>
      </c>
      <c r="B49" s="27">
        <f>SUM(B50:B51)</f>
        <v>120</v>
      </c>
      <c r="C49" s="27">
        <f t="shared" ref="C49:E49" si="17">SUM(C50:C51)</f>
        <v>120</v>
      </c>
      <c r="D49" s="27">
        <f t="shared" si="17"/>
        <v>120</v>
      </c>
      <c r="E49" s="27">
        <f t="shared" si="17"/>
        <v>0</v>
      </c>
      <c r="F49" s="98">
        <f t="shared" si="1"/>
        <v>0</v>
      </c>
      <c r="G49" s="98">
        <f t="shared" si="2"/>
        <v>0</v>
      </c>
    </row>
    <row r="50" spans="1:7" ht="18.75" customHeight="1">
      <c r="A50" s="28" t="s">
        <v>116</v>
      </c>
      <c r="B50" s="29">
        <v>15</v>
      </c>
      <c r="C50" s="29">
        <v>15</v>
      </c>
      <c r="D50" s="29">
        <v>15</v>
      </c>
      <c r="E50" s="29">
        <v>0</v>
      </c>
      <c r="F50" s="99">
        <f t="shared" si="1"/>
        <v>0</v>
      </c>
      <c r="G50" s="99">
        <f t="shared" si="2"/>
        <v>0</v>
      </c>
    </row>
    <row r="51" spans="1:7" ht="18.75" customHeight="1">
      <c r="A51" s="28" t="s">
        <v>115</v>
      </c>
      <c r="B51" s="29">
        <v>105</v>
      </c>
      <c r="C51" s="29">
        <v>105</v>
      </c>
      <c r="D51" s="29">
        <v>105</v>
      </c>
      <c r="E51" s="29">
        <v>0</v>
      </c>
      <c r="F51" s="99">
        <f t="shared" si="1"/>
        <v>0</v>
      </c>
      <c r="G51" s="99">
        <f t="shared" si="2"/>
        <v>0</v>
      </c>
    </row>
    <row r="52" spans="1:7" ht="18.75" customHeight="1">
      <c r="A52" s="26" t="s">
        <v>59</v>
      </c>
      <c r="B52" s="27">
        <f>SUM(B53)</f>
        <v>355</v>
      </c>
      <c r="C52" s="27">
        <f t="shared" ref="C52:E52" si="18">SUM(C53)</f>
        <v>355</v>
      </c>
      <c r="D52" s="27">
        <f t="shared" si="18"/>
        <v>355</v>
      </c>
      <c r="E52" s="27">
        <f t="shared" si="18"/>
        <v>355</v>
      </c>
      <c r="F52" s="98">
        <f t="shared" si="1"/>
        <v>1</v>
      </c>
      <c r="G52" s="98">
        <f t="shared" si="2"/>
        <v>1</v>
      </c>
    </row>
    <row r="53" spans="1:7" ht="18.75" customHeight="1">
      <c r="A53" s="28" t="s">
        <v>114</v>
      </c>
      <c r="B53" s="29">
        <v>355</v>
      </c>
      <c r="C53" s="29">
        <v>355</v>
      </c>
      <c r="D53" s="29">
        <v>355</v>
      </c>
      <c r="E53" s="29">
        <v>355</v>
      </c>
      <c r="F53" s="99">
        <f t="shared" si="1"/>
        <v>1</v>
      </c>
      <c r="G53" s="99">
        <f t="shared" si="2"/>
        <v>1</v>
      </c>
    </row>
    <row r="54" spans="1:7" ht="18.75" customHeight="1">
      <c r="A54" s="26" t="s">
        <v>26</v>
      </c>
      <c r="B54" s="27">
        <f>SUM(B55:B56)</f>
        <v>420</v>
      </c>
      <c r="C54" s="27">
        <f t="shared" ref="C54:E54" si="19">SUM(C55:C56)</f>
        <v>420</v>
      </c>
      <c r="D54" s="27">
        <f t="shared" si="19"/>
        <v>420</v>
      </c>
      <c r="E54" s="27">
        <f t="shared" si="19"/>
        <v>0</v>
      </c>
      <c r="F54" s="99">
        <f t="shared" si="1"/>
        <v>0</v>
      </c>
      <c r="G54" s="99">
        <f t="shared" si="2"/>
        <v>0</v>
      </c>
    </row>
    <row r="55" spans="1:7" ht="18.75" customHeight="1">
      <c r="A55" s="28" t="s">
        <v>113</v>
      </c>
      <c r="B55" s="29">
        <v>250</v>
      </c>
      <c r="C55" s="29">
        <v>250</v>
      </c>
      <c r="D55" s="29">
        <v>250</v>
      </c>
      <c r="E55" s="29">
        <v>0</v>
      </c>
      <c r="F55" s="99">
        <f t="shared" si="1"/>
        <v>0</v>
      </c>
      <c r="G55" s="99">
        <f t="shared" si="2"/>
        <v>0</v>
      </c>
    </row>
    <row r="56" spans="1:7" ht="18.75" customHeight="1">
      <c r="A56" s="28" t="s">
        <v>112</v>
      </c>
      <c r="B56" s="29">
        <v>170</v>
      </c>
      <c r="C56" s="29">
        <v>170</v>
      </c>
      <c r="D56" s="29">
        <v>170</v>
      </c>
      <c r="E56" s="29">
        <v>0</v>
      </c>
      <c r="F56" s="99">
        <f t="shared" si="1"/>
        <v>0</v>
      </c>
      <c r="G56" s="99">
        <f t="shared" si="2"/>
        <v>0</v>
      </c>
    </row>
    <row r="57" spans="1:7" ht="18.75" customHeight="1">
      <c r="A57" s="26" t="s">
        <v>24</v>
      </c>
      <c r="B57" s="27">
        <f>SUM(B58:B59)</f>
        <v>87</v>
      </c>
      <c r="C57" s="27">
        <f t="shared" ref="C57:E57" si="20">SUM(C58:C59)</f>
        <v>87</v>
      </c>
      <c r="D57" s="27">
        <f t="shared" si="20"/>
        <v>87</v>
      </c>
      <c r="E57" s="27">
        <f t="shared" si="20"/>
        <v>0</v>
      </c>
      <c r="F57" s="98">
        <f t="shared" si="1"/>
        <v>0</v>
      </c>
      <c r="G57" s="98">
        <f t="shared" si="2"/>
        <v>0</v>
      </c>
    </row>
    <row r="58" spans="1:7" ht="18.75" customHeight="1">
      <c r="A58" s="28" t="s">
        <v>111</v>
      </c>
      <c r="B58" s="29">
        <v>67</v>
      </c>
      <c r="C58" s="29">
        <v>67</v>
      </c>
      <c r="D58" s="29">
        <v>67</v>
      </c>
      <c r="E58" s="29">
        <v>0</v>
      </c>
      <c r="F58" s="99">
        <f t="shared" si="1"/>
        <v>0</v>
      </c>
      <c r="G58" s="99">
        <f t="shared" si="2"/>
        <v>0</v>
      </c>
    </row>
    <row r="59" spans="1:7" ht="18.75" customHeight="1">
      <c r="A59" s="28" t="s">
        <v>264</v>
      </c>
      <c r="B59" s="29">
        <v>20</v>
      </c>
      <c r="C59" s="29">
        <v>20</v>
      </c>
      <c r="D59" s="29">
        <v>20</v>
      </c>
      <c r="E59" s="29">
        <v>0</v>
      </c>
      <c r="F59" s="99">
        <f t="shared" si="1"/>
        <v>0</v>
      </c>
      <c r="G59" s="99">
        <f t="shared" si="2"/>
        <v>0</v>
      </c>
    </row>
    <row r="60" spans="1:7" ht="18.75" customHeight="1">
      <c r="A60" s="26" t="s">
        <v>72</v>
      </c>
      <c r="B60" s="27">
        <f>SUM(B61:B62)</f>
        <v>325</v>
      </c>
      <c r="C60" s="27">
        <f t="shared" ref="C60:E60" si="21">SUM(C61:C62)</f>
        <v>325</v>
      </c>
      <c r="D60" s="27">
        <f t="shared" si="21"/>
        <v>325</v>
      </c>
      <c r="E60" s="27">
        <f t="shared" si="21"/>
        <v>150</v>
      </c>
      <c r="F60" s="98">
        <f t="shared" si="1"/>
        <v>0.46153846153846156</v>
      </c>
      <c r="G60" s="98">
        <f t="shared" si="2"/>
        <v>0.46153846153846156</v>
      </c>
    </row>
    <row r="61" spans="1:7" ht="18.75" customHeight="1">
      <c r="A61" s="28" t="s">
        <v>110</v>
      </c>
      <c r="B61" s="29">
        <v>150</v>
      </c>
      <c r="C61" s="29">
        <v>150</v>
      </c>
      <c r="D61" s="29">
        <v>150</v>
      </c>
      <c r="E61" s="29">
        <v>150</v>
      </c>
      <c r="F61" s="99">
        <f t="shared" si="1"/>
        <v>1</v>
      </c>
      <c r="G61" s="99">
        <f t="shared" si="2"/>
        <v>1</v>
      </c>
    </row>
    <row r="62" spans="1:7" ht="18.75" customHeight="1">
      <c r="A62" s="28" t="s">
        <v>109</v>
      </c>
      <c r="B62" s="29">
        <v>175</v>
      </c>
      <c r="C62" s="29">
        <v>175</v>
      </c>
      <c r="D62" s="29">
        <v>175</v>
      </c>
      <c r="E62" s="29">
        <v>0</v>
      </c>
      <c r="F62" s="99">
        <f t="shared" si="1"/>
        <v>0</v>
      </c>
      <c r="G62" s="99">
        <f t="shared" si="2"/>
        <v>0</v>
      </c>
    </row>
    <row r="63" spans="1:7" ht="18.75" customHeight="1">
      <c r="A63" s="26" t="s">
        <v>69</v>
      </c>
      <c r="B63" s="27">
        <f>SUM(B64)</f>
        <v>2000</v>
      </c>
      <c r="C63" s="27">
        <f t="shared" ref="C63:E63" si="22">SUM(C64)</f>
        <v>2000</v>
      </c>
      <c r="D63" s="27">
        <f t="shared" si="22"/>
        <v>2000</v>
      </c>
      <c r="E63" s="27">
        <f t="shared" si="22"/>
        <v>0</v>
      </c>
      <c r="F63" s="98">
        <f t="shared" si="1"/>
        <v>0</v>
      </c>
      <c r="G63" s="98">
        <f t="shared" si="2"/>
        <v>0</v>
      </c>
    </row>
    <row r="64" spans="1:7" ht="18.75" customHeight="1">
      <c r="A64" s="28" t="s">
        <v>255</v>
      </c>
      <c r="B64" s="29">
        <v>2000</v>
      </c>
      <c r="C64" s="29">
        <v>2000</v>
      </c>
      <c r="D64" s="29">
        <v>2000</v>
      </c>
      <c r="E64" s="29">
        <v>0</v>
      </c>
      <c r="F64" s="99">
        <f t="shared" si="1"/>
        <v>0</v>
      </c>
      <c r="G64" s="99">
        <f t="shared" si="2"/>
        <v>0</v>
      </c>
    </row>
    <row r="65" spans="1:7" ht="18.75" customHeight="1">
      <c r="A65" s="26" t="s">
        <v>84</v>
      </c>
      <c r="B65" s="27">
        <f>SUM(B66)</f>
        <v>750</v>
      </c>
      <c r="C65" s="27">
        <f t="shared" ref="C65:E65" si="23">SUM(C66)</f>
        <v>750</v>
      </c>
      <c r="D65" s="27">
        <f t="shared" si="23"/>
        <v>750</v>
      </c>
      <c r="E65" s="27">
        <f t="shared" si="23"/>
        <v>0</v>
      </c>
      <c r="F65" s="98">
        <f t="shared" si="1"/>
        <v>0</v>
      </c>
      <c r="G65" s="98">
        <f t="shared" si="2"/>
        <v>0</v>
      </c>
    </row>
    <row r="66" spans="1:7" ht="18.75" customHeight="1">
      <c r="A66" s="28" t="s">
        <v>83</v>
      </c>
      <c r="B66" s="29">
        <v>750</v>
      </c>
      <c r="C66" s="29">
        <v>750</v>
      </c>
      <c r="D66" s="29">
        <v>750</v>
      </c>
      <c r="E66" s="29">
        <v>0</v>
      </c>
      <c r="F66" s="99">
        <f t="shared" si="1"/>
        <v>0</v>
      </c>
      <c r="G66" s="99">
        <f t="shared" si="2"/>
        <v>0</v>
      </c>
    </row>
    <row r="67" spans="1:7" ht="18.75" customHeight="1">
      <c r="A67" s="26" t="s">
        <v>19</v>
      </c>
      <c r="B67" s="27">
        <f>SUM(B68:B69)</f>
        <v>910</v>
      </c>
      <c r="C67" s="27">
        <f t="shared" ref="C67:E67" si="24">SUM(C68:C69)</f>
        <v>910</v>
      </c>
      <c r="D67" s="27">
        <f t="shared" si="24"/>
        <v>910</v>
      </c>
      <c r="E67" s="27">
        <f t="shared" si="24"/>
        <v>850</v>
      </c>
      <c r="F67" s="98">
        <f t="shared" si="1"/>
        <v>0.93406593406593408</v>
      </c>
      <c r="G67" s="98">
        <f t="shared" si="2"/>
        <v>0.93406593406593408</v>
      </c>
    </row>
    <row r="68" spans="1:7" ht="18.75" customHeight="1">
      <c r="A68" s="28" t="s">
        <v>18</v>
      </c>
      <c r="B68" s="29">
        <v>850</v>
      </c>
      <c r="C68" s="29">
        <v>850</v>
      </c>
      <c r="D68" s="29">
        <v>850</v>
      </c>
      <c r="E68" s="29">
        <v>850</v>
      </c>
      <c r="F68" s="99">
        <f t="shared" si="1"/>
        <v>1</v>
      </c>
      <c r="G68" s="99">
        <f t="shared" si="2"/>
        <v>1</v>
      </c>
    </row>
    <row r="69" spans="1:7" ht="18.75" customHeight="1">
      <c r="A69" s="28" t="s">
        <v>108</v>
      </c>
      <c r="B69" s="29">
        <v>60</v>
      </c>
      <c r="C69" s="29">
        <v>60</v>
      </c>
      <c r="D69" s="29">
        <v>60</v>
      </c>
      <c r="E69" s="29">
        <v>0</v>
      </c>
      <c r="F69" s="99">
        <f t="shared" si="1"/>
        <v>0</v>
      </c>
      <c r="G69" s="99">
        <f t="shared" si="2"/>
        <v>0</v>
      </c>
    </row>
    <row r="70" spans="1:7" ht="18.75" customHeight="1">
      <c r="A70" s="26" t="s">
        <v>17</v>
      </c>
      <c r="B70" s="27">
        <f>SUM(B71:B72)</f>
        <v>565</v>
      </c>
      <c r="C70" s="27">
        <f t="shared" ref="C70:E70" si="25">SUM(C71:C72)</f>
        <v>565</v>
      </c>
      <c r="D70" s="27">
        <f t="shared" si="25"/>
        <v>565</v>
      </c>
      <c r="E70" s="27">
        <f t="shared" si="25"/>
        <v>0</v>
      </c>
      <c r="F70" s="98">
        <f t="shared" si="1"/>
        <v>0</v>
      </c>
      <c r="G70" s="98">
        <f t="shared" si="2"/>
        <v>0</v>
      </c>
    </row>
    <row r="71" spans="1:7" ht="18.75" customHeight="1">
      <c r="A71" s="28" t="s">
        <v>107</v>
      </c>
      <c r="B71" s="29">
        <v>350</v>
      </c>
      <c r="C71" s="29">
        <v>350</v>
      </c>
      <c r="D71" s="29">
        <v>350</v>
      </c>
      <c r="E71" s="29">
        <v>0</v>
      </c>
      <c r="F71" s="99">
        <f t="shared" si="1"/>
        <v>0</v>
      </c>
      <c r="G71" s="99">
        <f t="shared" si="2"/>
        <v>0</v>
      </c>
    </row>
    <row r="72" spans="1:7" ht="18.75" customHeight="1">
      <c r="A72" s="28" t="s">
        <v>16</v>
      </c>
      <c r="B72" s="29">
        <v>215</v>
      </c>
      <c r="C72" s="29">
        <v>215</v>
      </c>
      <c r="D72" s="29">
        <v>215</v>
      </c>
      <c r="E72" s="29">
        <v>0</v>
      </c>
      <c r="F72" s="99">
        <f t="shared" si="1"/>
        <v>0</v>
      </c>
      <c r="G72" s="99">
        <f t="shared" si="2"/>
        <v>0</v>
      </c>
    </row>
    <row r="73" spans="1:7" ht="18.75" customHeight="1">
      <c r="A73" s="26" t="s">
        <v>57</v>
      </c>
      <c r="B73" s="27">
        <f>SUM(B74)</f>
        <v>54</v>
      </c>
      <c r="C73" s="27">
        <f t="shared" ref="C73:E73" si="26">SUM(C74)</f>
        <v>54</v>
      </c>
      <c r="D73" s="27">
        <f t="shared" si="26"/>
        <v>54</v>
      </c>
      <c r="E73" s="27">
        <f t="shared" si="26"/>
        <v>54</v>
      </c>
      <c r="F73" s="98">
        <f t="shared" si="1"/>
        <v>1</v>
      </c>
      <c r="G73" s="98">
        <f t="shared" si="2"/>
        <v>1</v>
      </c>
    </row>
    <row r="74" spans="1:7" ht="18.75" customHeight="1">
      <c r="A74" s="28" t="s">
        <v>106</v>
      </c>
      <c r="B74" s="29">
        <v>54</v>
      </c>
      <c r="C74" s="29">
        <v>54</v>
      </c>
      <c r="D74" s="29">
        <v>54</v>
      </c>
      <c r="E74" s="29">
        <v>54</v>
      </c>
      <c r="F74" s="99">
        <f t="shared" si="1"/>
        <v>1</v>
      </c>
      <c r="G74" s="99">
        <f t="shared" si="2"/>
        <v>1</v>
      </c>
    </row>
    <row r="75" spans="1:7" ht="18.75" customHeight="1">
      <c r="A75" s="26" t="s">
        <v>15</v>
      </c>
      <c r="B75" s="27">
        <f>SUM(B76:B77)</f>
        <v>67</v>
      </c>
      <c r="C75" s="27">
        <f t="shared" ref="C75:E75" si="27">SUM(C76:C77)</f>
        <v>67</v>
      </c>
      <c r="D75" s="27">
        <f t="shared" si="27"/>
        <v>67</v>
      </c>
      <c r="E75" s="27">
        <f t="shared" si="27"/>
        <v>45</v>
      </c>
      <c r="F75" s="98">
        <f t="shared" si="1"/>
        <v>0.67164179104477617</v>
      </c>
      <c r="G75" s="98">
        <f t="shared" si="2"/>
        <v>0.67164179104477617</v>
      </c>
    </row>
    <row r="76" spans="1:7" ht="18.75" customHeight="1">
      <c r="A76" s="28" t="s">
        <v>14</v>
      </c>
      <c r="B76" s="29">
        <v>45</v>
      </c>
      <c r="C76" s="29">
        <v>45</v>
      </c>
      <c r="D76" s="29">
        <v>45</v>
      </c>
      <c r="E76" s="29">
        <v>45</v>
      </c>
      <c r="F76" s="99">
        <f t="shared" ref="F76:F88" si="28">E76/C76</f>
        <v>1</v>
      </c>
      <c r="G76" s="99">
        <f t="shared" ref="G76:G88" si="29">E76/D76</f>
        <v>1</v>
      </c>
    </row>
    <row r="77" spans="1:7" ht="18.75" customHeight="1">
      <c r="A77" s="28" t="s">
        <v>105</v>
      </c>
      <c r="B77" s="29">
        <v>22</v>
      </c>
      <c r="C77" s="29">
        <v>22</v>
      </c>
      <c r="D77" s="29">
        <v>22</v>
      </c>
      <c r="E77" s="29">
        <v>0</v>
      </c>
      <c r="F77" s="99">
        <f t="shared" si="28"/>
        <v>0</v>
      </c>
      <c r="G77" s="99">
        <f t="shared" si="29"/>
        <v>0</v>
      </c>
    </row>
    <row r="78" spans="1:7" ht="18.75" customHeight="1">
      <c r="A78" s="26" t="s">
        <v>13</v>
      </c>
      <c r="B78" s="27">
        <f>SUM(B79)</f>
        <v>140</v>
      </c>
      <c r="C78" s="27">
        <f t="shared" ref="C78:E78" si="30">SUM(C79)</f>
        <v>140</v>
      </c>
      <c r="D78" s="27">
        <f t="shared" si="30"/>
        <v>140</v>
      </c>
      <c r="E78" s="27">
        <f t="shared" si="30"/>
        <v>140</v>
      </c>
      <c r="F78" s="98">
        <f t="shared" si="28"/>
        <v>1</v>
      </c>
      <c r="G78" s="98">
        <f t="shared" si="29"/>
        <v>1</v>
      </c>
    </row>
    <row r="79" spans="1:7" ht="18.75" customHeight="1">
      <c r="A79" s="28" t="s">
        <v>10</v>
      </c>
      <c r="B79" s="29">
        <v>140</v>
      </c>
      <c r="C79" s="29">
        <v>140</v>
      </c>
      <c r="D79" s="29">
        <v>140</v>
      </c>
      <c r="E79" s="29">
        <v>140</v>
      </c>
      <c r="F79" s="99">
        <f t="shared" si="28"/>
        <v>1</v>
      </c>
      <c r="G79" s="99">
        <f t="shared" si="29"/>
        <v>1</v>
      </c>
    </row>
    <row r="80" spans="1:7" ht="18.75" customHeight="1">
      <c r="A80" s="26" t="s">
        <v>70</v>
      </c>
      <c r="B80" s="27">
        <f>SUM(B81)</f>
        <v>265</v>
      </c>
      <c r="C80" s="27">
        <f t="shared" ref="C80:E80" si="31">SUM(C81)</f>
        <v>265</v>
      </c>
      <c r="D80" s="27">
        <f t="shared" si="31"/>
        <v>265</v>
      </c>
      <c r="E80" s="27">
        <f t="shared" si="31"/>
        <v>265</v>
      </c>
      <c r="F80" s="98">
        <f t="shared" si="28"/>
        <v>1</v>
      </c>
      <c r="G80" s="98">
        <f t="shared" si="29"/>
        <v>1</v>
      </c>
    </row>
    <row r="81" spans="1:7" ht="18.75" customHeight="1">
      <c r="A81" s="28" t="s">
        <v>81</v>
      </c>
      <c r="B81" s="29">
        <v>265</v>
      </c>
      <c r="C81" s="29">
        <v>265</v>
      </c>
      <c r="D81" s="29">
        <v>265</v>
      </c>
      <c r="E81" s="29">
        <v>265</v>
      </c>
      <c r="F81" s="99">
        <f t="shared" si="28"/>
        <v>1</v>
      </c>
      <c r="G81" s="99">
        <f t="shared" si="29"/>
        <v>1</v>
      </c>
    </row>
    <row r="82" spans="1:7" ht="18.75" customHeight="1">
      <c r="A82" s="26" t="s">
        <v>9</v>
      </c>
      <c r="B82" s="27">
        <f>SUM(B83)</f>
        <v>37</v>
      </c>
      <c r="C82" s="27">
        <f t="shared" ref="C82:E82" si="32">SUM(C83)</f>
        <v>37</v>
      </c>
      <c r="D82" s="27">
        <f t="shared" si="32"/>
        <v>37</v>
      </c>
      <c r="E82" s="27">
        <f t="shared" si="32"/>
        <v>37</v>
      </c>
      <c r="F82" s="98">
        <f t="shared" si="28"/>
        <v>1</v>
      </c>
      <c r="G82" s="98">
        <f t="shared" si="29"/>
        <v>1</v>
      </c>
    </row>
    <row r="83" spans="1:7" ht="18.75" customHeight="1">
      <c r="A83" s="28" t="s">
        <v>8</v>
      </c>
      <c r="B83" s="29">
        <v>37</v>
      </c>
      <c r="C83" s="29">
        <v>37</v>
      </c>
      <c r="D83" s="29">
        <v>37</v>
      </c>
      <c r="E83" s="29">
        <v>37</v>
      </c>
      <c r="F83" s="99">
        <f t="shared" si="28"/>
        <v>1</v>
      </c>
      <c r="G83" s="99">
        <f t="shared" si="29"/>
        <v>1</v>
      </c>
    </row>
    <row r="84" spans="1:7" ht="18.75" customHeight="1">
      <c r="A84" s="28" t="s">
        <v>7</v>
      </c>
      <c r="B84" s="29">
        <v>1020</v>
      </c>
      <c r="C84" s="29">
        <v>1020</v>
      </c>
      <c r="D84" s="29">
        <v>1020</v>
      </c>
      <c r="E84" s="29">
        <v>1020</v>
      </c>
      <c r="F84" s="99">
        <f t="shared" si="28"/>
        <v>1</v>
      </c>
      <c r="G84" s="99">
        <f t="shared" si="29"/>
        <v>1</v>
      </c>
    </row>
    <row r="85" spans="1:7" ht="18.75" customHeight="1">
      <c r="A85" s="30" t="s">
        <v>4</v>
      </c>
      <c r="B85" s="31">
        <f>B84+B82+B80+B78+B75+B73+B70+B67+B65+B63+B60+B57+B54+B52+B49+B45+B42+B39+B36+B31+B28+B26+B21+B19+B17+B15+B13+B11+B23+B34</f>
        <v>15000</v>
      </c>
      <c r="C85" s="31">
        <f t="shared" ref="C85:E85" si="33">C84+C82+C80+C78+C75+C73+C70+C67+C65+C63+C60+C57+C54+C52+C49+C45+C42+C39+C36+C31+C28+C26+C21+C19+C17+C15+C13+C11+C23+C34</f>
        <v>15000</v>
      </c>
      <c r="D85" s="31">
        <f t="shared" si="33"/>
        <v>15000</v>
      </c>
      <c r="E85" s="31">
        <f t="shared" si="33"/>
        <v>8342.44</v>
      </c>
      <c r="F85" s="98">
        <f t="shared" si="28"/>
        <v>0.55616266666666669</v>
      </c>
      <c r="G85" s="98">
        <f t="shared" si="29"/>
        <v>0.55616266666666669</v>
      </c>
    </row>
    <row r="86" spans="1:7" ht="18.75" customHeight="1">
      <c r="A86" s="30" t="s">
        <v>3</v>
      </c>
      <c r="B86" s="30"/>
      <c r="C86" s="30"/>
      <c r="D86" s="27"/>
      <c r="E86" s="27"/>
      <c r="F86" s="99"/>
      <c r="G86" s="99"/>
    </row>
    <row r="87" spans="1:7" ht="18.75" customHeight="1">
      <c r="A87" s="30" t="s">
        <v>2</v>
      </c>
      <c r="B87" s="31">
        <f>B12+B14+B16+B18+B20+B22+B24+B25+B27+B29+B30+B32+B33+B35+B37+B38+B40+B41+B43+B44+B46+B47+B48+B50+B51+B53+B55+B56+B58+B59+B61+B62+B64+B66+B68+B69+B71+B72+B74+B76+B77+B79+B81+B83</f>
        <v>13980</v>
      </c>
      <c r="C87" s="31">
        <f t="shared" ref="C87:E87" si="34">C12+C14+C16+C18+C20+C22+C24+C25+C27+C29+C30+C32+C33+C35+C37+C38+C40+C41+C43+C44+C46+C47+C48+C50+C51+C53+C55+C56+C58+C59+C61+C62+C64+C66+C68+C69+C71+C72+C74+C76+C77+C79+C81+C83</f>
        <v>13980</v>
      </c>
      <c r="D87" s="31">
        <f t="shared" si="34"/>
        <v>13980</v>
      </c>
      <c r="E87" s="31">
        <f t="shared" si="34"/>
        <v>7322.4400000000005</v>
      </c>
      <c r="F87" s="98">
        <f t="shared" si="28"/>
        <v>0.5237796852646639</v>
      </c>
      <c r="G87" s="98">
        <f t="shared" si="29"/>
        <v>0.5237796852646639</v>
      </c>
    </row>
    <row r="88" spans="1:7" ht="18.75" customHeight="1">
      <c r="A88" s="30" t="s">
        <v>1</v>
      </c>
      <c r="B88" s="31">
        <f>B84</f>
        <v>1020</v>
      </c>
      <c r="C88" s="31">
        <f t="shared" ref="C88:E88" si="35">C84</f>
        <v>1020</v>
      </c>
      <c r="D88" s="31">
        <f t="shared" si="35"/>
        <v>1020</v>
      </c>
      <c r="E88" s="31">
        <f t="shared" si="35"/>
        <v>1020</v>
      </c>
      <c r="F88" s="98">
        <f t="shared" si="28"/>
        <v>1</v>
      </c>
      <c r="G88" s="98">
        <f t="shared" si="29"/>
        <v>1</v>
      </c>
    </row>
    <row r="89" spans="1:7" ht="12.75" customHeight="1">
      <c r="A89" s="32"/>
      <c r="B89" s="32"/>
    </row>
    <row r="90" spans="1:7" ht="12.75" customHeight="1">
      <c r="A90" s="32"/>
      <c r="B90" s="32"/>
    </row>
    <row r="91" spans="1:7" ht="12.75" customHeight="1">
      <c r="A91" s="116" t="s">
        <v>0</v>
      </c>
      <c r="B91" s="116"/>
      <c r="C91" s="116"/>
      <c r="D91" s="116"/>
      <c r="E91" s="116"/>
      <c r="F91" s="116"/>
      <c r="G91" s="116"/>
    </row>
  </sheetData>
  <mergeCells count="2">
    <mergeCell ref="A7:G7"/>
    <mergeCell ref="A91:G91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2" fitToHeight="2" orientation="portrait" r:id="rId1"/>
  <headerFooter alignWithMargins="0">
    <oddFooter>&amp;CСтраница &amp;P из &amp;N</oddFooter>
  </headerFooter>
  <rowBreaks count="1" manualBreakCount="1">
    <brk id="5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view="pageBreakPreview" zoomScale="80" zoomScaleNormal="100" zoomScaleSheetLayoutView="80" workbookViewId="0">
      <pane xSplit="1" ySplit="10" topLeftCell="B75" activePane="bottomRight" state="frozen"/>
      <selection pane="topRight" activeCell="B1" sqref="B1"/>
      <selection pane="bottomLeft" activeCell="A8" sqref="A8"/>
      <selection pane="bottomRight" activeCell="F77" sqref="F77"/>
    </sheetView>
  </sheetViews>
  <sheetFormatPr defaultRowHeight="14.25"/>
  <cols>
    <col min="1" max="1" width="38.7109375" style="21" customWidth="1"/>
    <col min="2" max="2" width="26.42578125" style="21" customWidth="1"/>
    <col min="3" max="3" width="15.42578125" style="21" customWidth="1"/>
    <col min="4" max="4" width="15.28515625" style="21" customWidth="1"/>
    <col min="5" max="5" width="12.5703125" style="21" customWidth="1"/>
    <col min="6" max="6" width="14.5703125" style="21" customWidth="1"/>
    <col min="7" max="7" width="13.140625" style="21" customWidth="1"/>
    <col min="8" max="256" width="9.140625" style="21"/>
    <col min="257" max="257" width="50" style="21" customWidth="1"/>
    <col min="258" max="258" width="26.42578125" style="21" customWidth="1"/>
    <col min="259" max="259" width="9.140625" style="21" customWidth="1"/>
    <col min="260" max="512" width="9.140625" style="21"/>
    <col min="513" max="513" width="50" style="21" customWidth="1"/>
    <col min="514" max="514" width="26.42578125" style="21" customWidth="1"/>
    <col min="515" max="515" width="9.140625" style="21" customWidth="1"/>
    <col min="516" max="768" width="9.140625" style="21"/>
    <col min="769" max="769" width="50" style="21" customWidth="1"/>
    <col min="770" max="770" width="26.42578125" style="21" customWidth="1"/>
    <col min="771" max="771" width="9.140625" style="21" customWidth="1"/>
    <col min="772" max="1024" width="9.140625" style="21"/>
    <col min="1025" max="1025" width="50" style="21" customWidth="1"/>
    <col min="1026" max="1026" width="26.42578125" style="21" customWidth="1"/>
    <col min="1027" max="1027" width="9.140625" style="21" customWidth="1"/>
    <col min="1028" max="1280" width="9.140625" style="21"/>
    <col min="1281" max="1281" width="50" style="21" customWidth="1"/>
    <col min="1282" max="1282" width="26.42578125" style="21" customWidth="1"/>
    <col min="1283" max="1283" width="9.140625" style="21" customWidth="1"/>
    <col min="1284" max="1536" width="9.140625" style="21"/>
    <col min="1537" max="1537" width="50" style="21" customWidth="1"/>
    <col min="1538" max="1538" width="26.42578125" style="21" customWidth="1"/>
    <col min="1539" max="1539" width="9.140625" style="21" customWidth="1"/>
    <col min="1540" max="1792" width="9.140625" style="21"/>
    <col min="1793" max="1793" width="50" style="21" customWidth="1"/>
    <col min="1794" max="1794" width="26.42578125" style="21" customWidth="1"/>
    <col min="1795" max="1795" width="9.140625" style="21" customWidth="1"/>
    <col min="1796" max="2048" width="9.140625" style="21"/>
    <col min="2049" max="2049" width="50" style="21" customWidth="1"/>
    <col min="2050" max="2050" width="26.42578125" style="21" customWidth="1"/>
    <col min="2051" max="2051" width="9.140625" style="21" customWidth="1"/>
    <col min="2052" max="2304" width="9.140625" style="21"/>
    <col min="2305" max="2305" width="50" style="21" customWidth="1"/>
    <col min="2306" max="2306" width="26.42578125" style="21" customWidth="1"/>
    <col min="2307" max="2307" width="9.140625" style="21" customWidth="1"/>
    <col min="2308" max="2560" width="9.140625" style="21"/>
    <col min="2561" max="2561" width="50" style="21" customWidth="1"/>
    <col min="2562" max="2562" width="26.42578125" style="21" customWidth="1"/>
    <col min="2563" max="2563" width="9.140625" style="21" customWidth="1"/>
    <col min="2564" max="2816" width="9.140625" style="21"/>
    <col min="2817" max="2817" width="50" style="21" customWidth="1"/>
    <col min="2818" max="2818" width="26.42578125" style="21" customWidth="1"/>
    <col min="2819" max="2819" width="9.140625" style="21" customWidth="1"/>
    <col min="2820" max="3072" width="9.140625" style="21"/>
    <col min="3073" max="3073" width="50" style="21" customWidth="1"/>
    <col min="3074" max="3074" width="26.42578125" style="21" customWidth="1"/>
    <col min="3075" max="3075" width="9.140625" style="21" customWidth="1"/>
    <col min="3076" max="3328" width="9.140625" style="21"/>
    <col min="3329" max="3329" width="50" style="21" customWidth="1"/>
    <col min="3330" max="3330" width="26.42578125" style="21" customWidth="1"/>
    <col min="3331" max="3331" width="9.140625" style="21" customWidth="1"/>
    <col min="3332" max="3584" width="9.140625" style="21"/>
    <col min="3585" max="3585" width="50" style="21" customWidth="1"/>
    <col min="3586" max="3586" width="26.42578125" style="21" customWidth="1"/>
    <col min="3587" max="3587" width="9.140625" style="21" customWidth="1"/>
    <col min="3588" max="3840" width="9.140625" style="21"/>
    <col min="3841" max="3841" width="50" style="21" customWidth="1"/>
    <col min="3842" max="3842" width="26.42578125" style="21" customWidth="1"/>
    <col min="3843" max="3843" width="9.140625" style="21" customWidth="1"/>
    <col min="3844" max="4096" width="9.140625" style="21"/>
    <col min="4097" max="4097" width="50" style="21" customWidth="1"/>
    <col min="4098" max="4098" width="26.42578125" style="21" customWidth="1"/>
    <col min="4099" max="4099" width="9.140625" style="21" customWidth="1"/>
    <col min="4100" max="4352" width="9.140625" style="21"/>
    <col min="4353" max="4353" width="50" style="21" customWidth="1"/>
    <col min="4354" max="4354" width="26.42578125" style="21" customWidth="1"/>
    <col min="4355" max="4355" width="9.140625" style="21" customWidth="1"/>
    <col min="4356" max="4608" width="9.140625" style="21"/>
    <col min="4609" max="4609" width="50" style="21" customWidth="1"/>
    <col min="4610" max="4610" width="26.42578125" style="21" customWidth="1"/>
    <col min="4611" max="4611" width="9.140625" style="21" customWidth="1"/>
    <col min="4612" max="4864" width="9.140625" style="21"/>
    <col min="4865" max="4865" width="50" style="21" customWidth="1"/>
    <col min="4866" max="4866" width="26.42578125" style="21" customWidth="1"/>
    <col min="4867" max="4867" width="9.140625" style="21" customWidth="1"/>
    <col min="4868" max="5120" width="9.140625" style="21"/>
    <col min="5121" max="5121" width="50" style="21" customWidth="1"/>
    <col min="5122" max="5122" width="26.42578125" style="21" customWidth="1"/>
    <col min="5123" max="5123" width="9.140625" style="21" customWidth="1"/>
    <col min="5124" max="5376" width="9.140625" style="21"/>
    <col min="5377" max="5377" width="50" style="21" customWidth="1"/>
    <col min="5378" max="5378" width="26.42578125" style="21" customWidth="1"/>
    <col min="5379" max="5379" width="9.140625" style="21" customWidth="1"/>
    <col min="5380" max="5632" width="9.140625" style="21"/>
    <col min="5633" max="5633" width="50" style="21" customWidth="1"/>
    <col min="5634" max="5634" width="26.42578125" style="21" customWidth="1"/>
    <col min="5635" max="5635" width="9.140625" style="21" customWidth="1"/>
    <col min="5636" max="5888" width="9.140625" style="21"/>
    <col min="5889" max="5889" width="50" style="21" customWidth="1"/>
    <col min="5890" max="5890" width="26.42578125" style="21" customWidth="1"/>
    <col min="5891" max="5891" width="9.140625" style="21" customWidth="1"/>
    <col min="5892" max="6144" width="9.140625" style="21"/>
    <col min="6145" max="6145" width="50" style="21" customWidth="1"/>
    <col min="6146" max="6146" width="26.42578125" style="21" customWidth="1"/>
    <col min="6147" max="6147" width="9.140625" style="21" customWidth="1"/>
    <col min="6148" max="6400" width="9.140625" style="21"/>
    <col min="6401" max="6401" width="50" style="21" customWidth="1"/>
    <col min="6402" max="6402" width="26.42578125" style="21" customWidth="1"/>
    <col min="6403" max="6403" width="9.140625" style="21" customWidth="1"/>
    <col min="6404" max="6656" width="9.140625" style="21"/>
    <col min="6657" max="6657" width="50" style="21" customWidth="1"/>
    <col min="6658" max="6658" width="26.42578125" style="21" customWidth="1"/>
    <col min="6659" max="6659" width="9.140625" style="21" customWidth="1"/>
    <col min="6660" max="6912" width="9.140625" style="21"/>
    <col min="6913" max="6913" width="50" style="21" customWidth="1"/>
    <col min="6914" max="6914" width="26.42578125" style="21" customWidth="1"/>
    <col min="6915" max="6915" width="9.140625" style="21" customWidth="1"/>
    <col min="6916" max="7168" width="9.140625" style="21"/>
    <col min="7169" max="7169" width="50" style="21" customWidth="1"/>
    <col min="7170" max="7170" width="26.42578125" style="21" customWidth="1"/>
    <col min="7171" max="7171" width="9.140625" style="21" customWidth="1"/>
    <col min="7172" max="7424" width="9.140625" style="21"/>
    <col min="7425" max="7425" width="50" style="21" customWidth="1"/>
    <col min="7426" max="7426" width="26.42578125" style="21" customWidth="1"/>
    <col min="7427" max="7427" width="9.140625" style="21" customWidth="1"/>
    <col min="7428" max="7680" width="9.140625" style="21"/>
    <col min="7681" max="7681" width="50" style="21" customWidth="1"/>
    <col min="7682" max="7682" width="26.42578125" style="21" customWidth="1"/>
    <col min="7683" max="7683" width="9.140625" style="21" customWidth="1"/>
    <col min="7684" max="7936" width="9.140625" style="21"/>
    <col min="7937" max="7937" width="50" style="21" customWidth="1"/>
    <col min="7938" max="7938" width="26.42578125" style="21" customWidth="1"/>
    <col min="7939" max="7939" width="9.140625" style="21" customWidth="1"/>
    <col min="7940" max="8192" width="9.140625" style="21"/>
    <col min="8193" max="8193" width="50" style="21" customWidth="1"/>
    <col min="8194" max="8194" width="26.42578125" style="21" customWidth="1"/>
    <col min="8195" max="8195" width="9.140625" style="21" customWidth="1"/>
    <col min="8196" max="8448" width="9.140625" style="21"/>
    <col min="8449" max="8449" width="50" style="21" customWidth="1"/>
    <col min="8450" max="8450" width="26.42578125" style="21" customWidth="1"/>
    <col min="8451" max="8451" width="9.140625" style="21" customWidth="1"/>
    <col min="8452" max="8704" width="9.140625" style="21"/>
    <col min="8705" max="8705" width="50" style="21" customWidth="1"/>
    <col min="8706" max="8706" width="26.42578125" style="21" customWidth="1"/>
    <col min="8707" max="8707" width="9.140625" style="21" customWidth="1"/>
    <col min="8708" max="8960" width="9.140625" style="21"/>
    <col min="8961" max="8961" width="50" style="21" customWidth="1"/>
    <col min="8962" max="8962" width="26.42578125" style="21" customWidth="1"/>
    <col min="8963" max="8963" width="9.140625" style="21" customWidth="1"/>
    <col min="8964" max="9216" width="9.140625" style="21"/>
    <col min="9217" max="9217" width="50" style="21" customWidth="1"/>
    <col min="9218" max="9218" width="26.42578125" style="21" customWidth="1"/>
    <col min="9219" max="9219" width="9.140625" style="21" customWidth="1"/>
    <col min="9220" max="9472" width="9.140625" style="21"/>
    <col min="9473" max="9473" width="50" style="21" customWidth="1"/>
    <col min="9474" max="9474" width="26.42578125" style="21" customWidth="1"/>
    <col min="9475" max="9475" width="9.140625" style="21" customWidth="1"/>
    <col min="9476" max="9728" width="9.140625" style="21"/>
    <col min="9729" max="9729" width="50" style="21" customWidth="1"/>
    <col min="9730" max="9730" width="26.42578125" style="21" customWidth="1"/>
    <col min="9731" max="9731" width="9.140625" style="21" customWidth="1"/>
    <col min="9732" max="9984" width="9.140625" style="21"/>
    <col min="9985" max="9985" width="50" style="21" customWidth="1"/>
    <col min="9986" max="9986" width="26.42578125" style="21" customWidth="1"/>
    <col min="9987" max="9987" width="9.140625" style="21" customWidth="1"/>
    <col min="9988" max="10240" width="9.140625" style="21"/>
    <col min="10241" max="10241" width="50" style="21" customWidth="1"/>
    <col min="10242" max="10242" width="26.42578125" style="21" customWidth="1"/>
    <col min="10243" max="10243" width="9.140625" style="21" customWidth="1"/>
    <col min="10244" max="10496" width="9.140625" style="21"/>
    <col min="10497" max="10497" width="50" style="21" customWidth="1"/>
    <col min="10498" max="10498" width="26.42578125" style="21" customWidth="1"/>
    <col min="10499" max="10499" width="9.140625" style="21" customWidth="1"/>
    <col min="10500" max="10752" width="9.140625" style="21"/>
    <col min="10753" max="10753" width="50" style="21" customWidth="1"/>
    <col min="10754" max="10754" width="26.42578125" style="21" customWidth="1"/>
    <col min="10755" max="10755" width="9.140625" style="21" customWidth="1"/>
    <col min="10756" max="11008" width="9.140625" style="21"/>
    <col min="11009" max="11009" width="50" style="21" customWidth="1"/>
    <col min="11010" max="11010" width="26.42578125" style="21" customWidth="1"/>
    <col min="11011" max="11011" width="9.140625" style="21" customWidth="1"/>
    <col min="11012" max="11264" width="9.140625" style="21"/>
    <col min="11265" max="11265" width="50" style="21" customWidth="1"/>
    <col min="11266" max="11266" width="26.42578125" style="21" customWidth="1"/>
    <col min="11267" max="11267" width="9.140625" style="21" customWidth="1"/>
    <col min="11268" max="11520" width="9.140625" style="21"/>
    <col min="11521" max="11521" width="50" style="21" customWidth="1"/>
    <col min="11522" max="11522" width="26.42578125" style="21" customWidth="1"/>
    <col min="11523" max="11523" width="9.140625" style="21" customWidth="1"/>
    <col min="11524" max="11776" width="9.140625" style="21"/>
    <col min="11777" max="11777" width="50" style="21" customWidth="1"/>
    <col min="11778" max="11778" width="26.42578125" style="21" customWidth="1"/>
    <col min="11779" max="11779" width="9.140625" style="21" customWidth="1"/>
    <col min="11780" max="12032" width="9.140625" style="21"/>
    <col min="12033" max="12033" width="50" style="21" customWidth="1"/>
    <col min="12034" max="12034" width="26.42578125" style="21" customWidth="1"/>
    <col min="12035" max="12035" width="9.140625" style="21" customWidth="1"/>
    <col min="12036" max="12288" width="9.140625" style="21"/>
    <col min="12289" max="12289" width="50" style="21" customWidth="1"/>
    <col min="12290" max="12290" width="26.42578125" style="21" customWidth="1"/>
    <col min="12291" max="12291" width="9.140625" style="21" customWidth="1"/>
    <col min="12292" max="12544" width="9.140625" style="21"/>
    <col min="12545" max="12545" width="50" style="21" customWidth="1"/>
    <col min="12546" max="12546" width="26.42578125" style="21" customWidth="1"/>
    <col min="12547" max="12547" width="9.140625" style="21" customWidth="1"/>
    <col min="12548" max="12800" width="9.140625" style="21"/>
    <col min="12801" max="12801" width="50" style="21" customWidth="1"/>
    <col min="12802" max="12802" width="26.42578125" style="21" customWidth="1"/>
    <col min="12803" max="12803" width="9.140625" style="21" customWidth="1"/>
    <col min="12804" max="13056" width="9.140625" style="21"/>
    <col min="13057" max="13057" width="50" style="21" customWidth="1"/>
    <col min="13058" max="13058" width="26.42578125" style="21" customWidth="1"/>
    <col min="13059" max="13059" width="9.140625" style="21" customWidth="1"/>
    <col min="13060" max="13312" width="9.140625" style="21"/>
    <col min="13313" max="13313" width="50" style="21" customWidth="1"/>
    <col min="13314" max="13314" width="26.42578125" style="21" customWidth="1"/>
    <col min="13315" max="13315" width="9.140625" style="21" customWidth="1"/>
    <col min="13316" max="13568" width="9.140625" style="21"/>
    <col min="13569" max="13569" width="50" style="21" customWidth="1"/>
    <col min="13570" max="13570" width="26.42578125" style="21" customWidth="1"/>
    <col min="13571" max="13571" width="9.140625" style="21" customWidth="1"/>
    <col min="13572" max="13824" width="9.140625" style="21"/>
    <col min="13825" max="13825" width="50" style="21" customWidth="1"/>
    <col min="13826" max="13826" width="26.42578125" style="21" customWidth="1"/>
    <col min="13827" max="13827" width="9.140625" style="21" customWidth="1"/>
    <col min="13828" max="14080" width="9.140625" style="21"/>
    <col min="14081" max="14081" width="50" style="21" customWidth="1"/>
    <col min="14082" max="14082" width="26.42578125" style="21" customWidth="1"/>
    <col min="14083" max="14083" width="9.140625" style="21" customWidth="1"/>
    <col min="14084" max="14336" width="9.140625" style="21"/>
    <col min="14337" max="14337" width="50" style="21" customWidth="1"/>
    <col min="14338" max="14338" width="26.42578125" style="21" customWidth="1"/>
    <col min="14339" max="14339" width="9.140625" style="21" customWidth="1"/>
    <col min="14340" max="14592" width="9.140625" style="21"/>
    <col min="14593" max="14593" width="50" style="21" customWidth="1"/>
    <col min="14594" max="14594" width="26.42578125" style="21" customWidth="1"/>
    <col min="14595" max="14595" width="9.140625" style="21" customWidth="1"/>
    <col min="14596" max="14848" width="9.140625" style="21"/>
    <col min="14849" max="14849" width="50" style="21" customWidth="1"/>
    <col min="14850" max="14850" width="26.42578125" style="21" customWidth="1"/>
    <col min="14851" max="14851" width="9.140625" style="21" customWidth="1"/>
    <col min="14852" max="15104" width="9.140625" style="21"/>
    <col min="15105" max="15105" width="50" style="21" customWidth="1"/>
    <col min="15106" max="15106" width="26.42578125" style="21" customWidth="1"/>
    <col min="15107" max="15107" width="9.140625" style="21" customWidth="1"/>
    <col min="15108" max="15360" width="9.140625" style="21"/>
    <col min="15361" max="15361" width="50" style="21" customWidth="1"/>
    <col min="15362" max="15362" width="26.42578125" style="21" customWidth="1"/>
    <col min="15363" max="15363" width="9.140625" style="21" customWidth="1"/>
    <col min="15364" max="15616" width="9.140625" style="21"/>
    <col min="15617" max="15617" width="50" style="21" customWidth="1"/>
    <col min="15618" max="15618" width="26.42578125" style="21" customWidth="1"/>
    <col min="15619" max="15619" width="9.140625" style="21" customWidth="1"/>
    <col min="15620" max="15872" width="9.140625" style="21"/>
    <col min="15873" max="15873" width="50" style="21" customWidth="1"/>
    <col min="15874" max="15874" width="26.42578125" style="21" customWidth="1"/>
    <col min="15875" max="15875" width="9.140625" style="21" customWidth="1"/>
    <col min="15876" max="16128" width="9.140625" style="21"/>
    <col min="16129" max="16129" width="50" style="21" customWidth="1"/>
    <col min="16130" max="16130" width="26.42578125" style="21" customWidth="1"/>
    <col min="16131" max="16131" width="9.140625" style="21" customWidth="1"/>
    <col min="16132" max="16384" width="9.140625" style="21"/>
  </cols>
  <sheetData>
    <row r="1" spans="1:7" ht="15.75">
      <c r="A1" s="23"/>
      <c r="C1" s="32"/>
      <c r="G1" s="2" t="s">
        <v>196</v>
      </c>
    </row>
    <row r="2" spans="1:7" ht="15.75">
      <c r="A2" s="23"/>
      <c r="C2" s="32"/>
      <c r="G2" s="80" t="s">
        <v>197</v>
      </c>
    </row>
    <row r="3" spans="1:7" ht="15.75">
      <c r="A3" s="23"/>
      <c r="C3" s="32"/>
      <c r="G3" s="80" t="s">
        <v>198</v>
      </c>
    </row>
    <row r="4" spans="1:7" ht="15">
      <c r="A4" s="23"/>
      <c r="C4" s="32"/>
      <c r="G4" s="22"/>
    </row>
    <row r="5" spans="1:7" ht="15">
      <c r="A5" s="23"/>
      <c r="C5" s="32"/>
      <c r="G5" s="22" t="s">
        <v>195</v>
      </c>
    </row>
    <row r="6" spans="1:7" ht="18.75" customHeight="1">
      <c r="A6" s="23"/>
      <c r="B6" s="22"/>
      <c r="C6" s="32"/>
    </row>
    <row r="7" spans="1:7" ht="48.75" customHeight="1">
      <c r="A7" s="112" t="s">
        <v>221</v>
      </c>
      <c r="B7" s="112"/>
      <c r="C7" s="115"/>
      <c r="D7" s="115"/>
      <c r="E7" s="115"/>
      <c r="F7" s="115"/>
      <c r="G7" s="115"/>
    </row>
    <row r="8" spans="1:7" ht="15">
      <c r="A8" s="23"/>
      <c r="C8" s="32"/>
      <c r="G8" s="25" t="s">
        <v>62</v>
      </c>
    </row>
    <row r="9" spans="1:7" ht="127.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8.75" customHeight="1">
      <c r="A10" s="75">
        <v>1</v>
      </c>
      <c r="B10" s="75">
        <v>2</v>
      </c>
      <c r="C10" s="75">
        <v>3</v>
      </c>
      <c r="D10" s="75">
        <v>4</v>
      </c>
      <c r="E10" s="75">
        <v>5</v>
      </c>
      <c r="F10" s="75">
        <v>6</v>
      </c>
      <c r="G10" s="75">
        <v>7</v>
      </c>
    </row>
    <row r="11" spans="1:7" ht="18.75" customHeight="1">
      <c r="A11" s="26" t="s">
        <v>78</v>
      </c>
      <c r="B11" s="27">
        <f>SUM(B12)</f>
        <v>4524.1000000000004</v>
      </c>
      <c r="C11" s="27">
        <f t="shared" ref="C11:E11" si="0">SUM(C12)</f>
        <v>4524.1000000000004</v>
      </c>
      <c r="D11" s="27">
        <f t="shared" si="0"/>
        <v>2513.4</v>
      </c>
      <c r="E11" s="27">
        <f t="shared" si="0"/>
        <v>2001.4</v>
      </c>
      <c r="F11" s="98">
        <f>E11/C11</f>
        <v>0.44238633098295793</v>
      </c>
      <c r="G11" s="98">
        <f>E11/D11</f>
        <v>0.79629187554706771</v>
      </c>
    </row>
    <row r="12" spans="1:7" ht="18.75" customHeight="1">
      <c r="A12" s="28" t="s">
        <v>56</v>
      </c>
      <c r="B12" s="29">
        <v>4524.1000000000004</v>
      </c>
      <c r="C12" s="29">
        <v>4524.1000000000004</v>
      </c>
      <c r="D12" s="29">
        <v>2513.4</v>
      </c>
      <c r="E12" s="29">
        <v>2001.4</v>
      </c>
      <c r="F12" s="99">
        <f t="shared" ref="F12:F75" si="1">E12/C12</f>
        <v>0.44238633098295793</v>
      </c>
      <c r="G12" s="99">
        <f t="shared" ref="G12:G75" si="2">E12/D12</f>
        <v>0.79629187554706771</v>
      </c>
    </row>
    <row r="13" spans="1:7" ht="18.75" customHeight="1">
      <c r="A13" s="26" t="s">
        <v>49</v>
      </c>
      <c r="B13" s="27">
        <f>SUM(B14)</f>
        <v>6511.9</v>
      </c>
      <c r="C13" s="27">
        <f t="shared" ref="C13:E13" si="3">SUM(C14)</f>
        <v>6511.9</v>
      </c>
      <c r="D13" s="27">
        <f t="shared" si="3"/>
        <v>3617.7</v>
      </c>
      <c r="E13" s="27">
        <f t="shared" si="3"/>
        <v>3305.5</v>
      </c>
      <c r="F13" s="98">
        <f t="shared" si="1"/>
        <v>0.50760914633209975</v>
      </c>
      <c r="G13" s="98">
        <f t="shared" si="2"/>
        <v>0.9137020759045803</v>
      </c>
    </row>
    <row r="14" spans="1:7" ht="18.75" customHeight="1">
      <c r="A14" s="28" t="s">
        <v>56</v>
      </c>
      <c r="B14" s="29">
        <v>6511.9</v>
      </c>
      <c r="C14" s="29">
        <v>6511.9</v>
      </c>
      <c r="D14" s="29">
        <v>3617.7</v>
      </c>
      <c r="E14" s="29">
        <v>3305.5</v>
      </c>
      <c r="F14" s="99">
        <f t="shared" si="1"/>
        <v>0.50760914633209975</v>
      </c>
      <c r="G14" s="99">
        <f t="shared" si="2"/>
        <v>0.9137020759045803</v>
      </c>
    </row>
    <row r="15" spans="1:7" ht="18.75" customHeight="1">
      <c r="A15" s="26" t="s">
        <v>47</v>
      </c>
      <c r="B15" s="27">
        <f>SUM(B16)</f>
        <v>4962.8</v>
      </c>
      <c r="C15" s="27">
        <f t="shared" ref="C15:E15" si="4">SUM(C16)</f>
        <v>4962.8</v>
      </c>
      <c r="D15" s="27">
        <f t="shared" si="4"/>
        <v>2757.1</v>
      </c>
      <c r="E15" s="27">
        <f t="shared" si="4"/>
        <v>1584.9</v>
      </c>
      <c r="F15" s="98">
        <f t="shared" si="1"/>
        <v>0.31935600870476344</v>
      </c>
      <c r="G15" s="98">
        <f t="shared" si="2"/>
        <v>0.57484313227666761</v>
      </c>
    </row>
    <row r="16" spans="1:7" ht="18.75" customHeight="1">
      <c r="A16" s="28" t="s">
        <v>56</v>
      </c>
      <c r="B16" s="29">
        <v>4962.8</v>
      </c>
      <c r="C16" s="29">
        <v>4962.8</v>
      </c>
      <c r="D16" s="29">
        <v>2757.1</v>
      </c>
      <c r="E16" s="29">
        <v>1584.9</v>
      </c>
      <c r="F16" s="99">
        <f t="shared" si="1"/>
        <v>0.31935600870476344</v>
      </c>
      <c r="G16" s="99">
        <f t="shared" si="2"/>
        <v>0.57484313227666761</v>
      </c>
    </row>
    <row r="17" spans="1:7" ht="18.75" customHeight="1">
      <c r="A17" s="26" t="s">
        <v>61</v>
      </c>
      <c r="B17" s="27">
        <f>SUM(B18)</f>
        <v>7783.5</v>
      </c>
      <c r="C17" s="27">
        <f t="shared" ref="C17:E17" si="5">SUM(C18)</f>
        <v>7783.5</v>
      </c>
      <c r="D17" s="27">
        <f t="shared" si="5"/>
        <v>4324.2</v>
      </c>
      <c r="E17" s="27">
        <f t="shared" si="5"/>
        <v>2768</v>
      </c>
      <c r="F17" s="98">
        <f t="shared" si="1"/>
        <v>0.35562407657223616</v>
      </c>
      <c r="G17" s="98">
        <f t="shared" si="2"/>
        <v>0.64011840340409787</v>
      </c>
    </row>
    <row r="18" spans="1:7" ht="18.75" customHeight="1">
      <c r="A18" s="28" t="s">
        <v>56</v>
      </c>
      <c r="B18" s="29">
        <v>7783.5</v>
      </c>
      <c r="C18" s="29">
        <v>7783.5</v>
      </c>
      <c r="D18" s="29">
        <v>4324.2</v>
      </c>
      <c r="E18" s="29">
        <v>2768</v>
      </c>
      <c r="F18" s="99">
        <f t="shared" si="1"/>
        <v>0.35562407657223616</v>
      </c>
      <c r="G18" s="99">
        <f t="shared" si="2"/>
        <v>0.64011840340409787</v>
      </c>
    </row>
    <row r="19" spans="1:7" ht="18.75" customHeight="1">
      <c r="A19" s="26" t="s">
        <v>77</v>
      </c>
      <c r="B19" s="27">
        <f>SUM(B20)</f>
        <v>4263.6000000000004</v>
      </c>
      <c r="C19" s="27">
        <f t="shared" ref="C19:E19" si="6">SUM(C20)</f>
        <v>4263.6000000000004</v>
      </c>
      <c r="D19" s="27">
        <f t="shared" si="6"/>
        <v>2368.6999999999998</v>
      </c>
      <c r="E19" s="27">
        <f t="shared" si="6"/>
        <v>2067.1999999999998</v>
      </c>
      <c r="F19" s="98">
        <f t="shared" si="1"/>
        <v>0.48484848484848475</v>
      </c>
      <c r="G19" s="98">
        <f t="shared" si="2"/>
        <v>0.87271499134546371</v>
      </c>
    </row>
    <row r="20" spans="1:7" ht="18.75" customHeight="1">
      <c r="A20" s="28" t="s">
        <v>56</v>
      </c>
      <c r="B20" s="29">
        <v>4263.6000000000004</v>
      </c>
      <c r="C20" s="29">
        <v>4263.6000000000004</v>
      </c>
      <c r="D20" s="29">
        <v>2368.6999999999998</v>
      </c>
      <c r="E20" s="29">
        <v>2067.1999999999998</v>
      </c>
      <c r="F20" s="99">
        <f t="shared" si="1"/>
        <v>0.48484848484848475</v>
      </c>
      <c r="G20" s="99">
        <f t="shared" si="2"/>
        <v>0.87271499134546371</v>
      </c>
    </row>
    <row r="21" spans="1:7" ht="18.75" customHeight="1">
      <c r="A21" s="26" t="s">
        <v>98</v>
      </c>
      <c r="B21" s="27">
        <f>SUM(B22)</f>
        <v>2166.1</v>
      </c>
      <c r="C21" s="27">
        <f t="shared" ref="C21:E21" si="7">SUM(C22)</f>
        <v>2166.1</v>
      </c>
      <c r="D21" s="27">
        <f t="shared" si="7"/>
        <v>1203.4000000000001</v>
      </c>
      <c r="E21" s="27">
        <f t="shared" si="7"/>
        <v>841.7</v>
      </c>
      <c r="F21" s="98">
        <f t="shared" si="1"/>
        <v>0.38857855131342045</v>
      </c>
      <c r="G21" s="98">
        <f t="shared" si="2"/>
        <v>0.69943493435266746</v>
      </c>
    </row>
    <row r="22" spans="1:7" ht="18.75" customHeight="1">
      <c r="A22" s="28" t="s">
        <v>56</v>
      </c>
      <c r="B22" s="29">
        <v>2166.1</v>
      </c>
      <c r="C22" s="29">
        <v>2166.1</v>
      </c>
      <c r="D22" s="29">
        <v>1203.4000000000001</v>
      </c>
      <c r="E22" s="29">
        <v>841.7</v>
      </c>
      <c r="F22" s="99">
        <f t="shared" si="1"/>
        <v>0.38857855131342045</v>
      </c>
      <c r="G22" s="99">
        <f t="shared" si="2"/>
        <v>0.69943493435266746</v>
      </c>
    </row>
    <row r="23" spans="1:7" ht="18.75" customHeight="1">
      <c r="A23" s="26" t="s">
        <v>41</v>
      </c>
      <c r="B23" s="27">
        <f>SUM(B24)</f>
        <v>5483.7</v>
      </c>
      <c r="C23" s="27">
        <f t="shared" ref="C23:E23" si="8">SUM(C24)</f>
        <v>5483.7</v>
      </c>
      <c r="D23" s="27">
        <f t="shared" si="8"/>
        <v>3046.5</v>
      </c>
      <c r="E23" s="27">
        <f t="shared" si="8"/>
        <v>2078.1</v>
      </c>
      <c r="F23" s="98">
        <f t="shared" si="1"/>
        <v>0.37895946167733463</v>
      </c>
      <c r="G23" s="98">
        <f t="shared" si="2"/>
        <v>0.68212703101920236</v>
      </c>
    </row>
    <row r="24" spans="1:7" ht="18.75" customHeight="1">
      <c r="A24" s="28" t="s">
        <v>56</v>
      </c>
      <c r="B24" s="29">
        <v>5483.7</v>
      </c>
      <c r="C24" s="29">
        <v>5483.7</v>
      </c>
      <c r="D24" s="29">
        <v>3046.5</v>
      </c>
      <c r="E24" s="29">
        <v>2078.1</v>
      </c>
      <c r="F24" s="99">
        <f t="shared" si="1"/>
        <v>0.37895946167733463</v>
      </c>
      <c r="G24" s="99">
        <f t="shared" si="2"/>
        <v>0.68212703101920236</v>
      </c>
    </row>
    <row r="25" spans="1:7" ht="18.75" customHeight="1">
      <c r="A25" s="26" t="s">
        <v>76</v>
      </c>
      <c r="B25" s="27">
        <f>SUM(B26)</f>
        <v>6854.6</v>
      </c>
      <c r="C25" s="27">
        <f t="shared" ref="C25:E25" si="9">SUM(C26)</f>
        <v>6854.6</v>
      </c>
      <c r="D25" s="27">
        <f t="shared" si="9"/>
        <v>3808.2</v>
      </c>
      <c r="E25" s="27">
        <f t="shared" si="9"/>
        <v>3117.9</v>
      </c>
      <c r="F25" s="98">
        <f t="shared" si="1"/>
        <v>0.45486242815043909</v>
      </c>
      <c r="G25" s="98">
        <f t="shared" si="2"/>
        <v>0.81873325980778322</v>
      </c>
    </row>
    <row r="26" spans="1:7" ht="18.75" customHeight="1">
      <c r="A26" s="28" t="s">
        <v>56</v>
      </c>
      <c r="B26" s="29">
        <v>6854.6</v>
      </c>
      <c r="C26" s="29">
        <v>6854.6</v>
      </c>
      <c r="D26" s="29">
        <v>3808.2</v>
      </c>
      <c r="E26" s="29">
        <v>3117.9</v>
      </c>
      <c r="F26" s="99">
        <f t="shared" si="1"/>
        <v>0.45486242815043909</v>
      </c>
      <c r="G26" s="99">
        <f t="shared" si="2"/>
        <v>0.81873325980778322</v>
      </c>
    </row>
    <row r="27" spans="1:7" ht="18.75" customHeight="1">
      <c r="A27" s="26" t="s">
        <v>37</v>
      </c>
      <c r="B27" s="27">
        <f>SUM(B28)</f>
        <v>4455.6000000000004</v>
      </c>
      <c r="C27" s="27">
        <f t="shared" ref="C27:E27" si="10">SUM(C28)</f>
        <v>4455.6000000000004</v>
      </c>
      <c r="D27" s="27">
        <f t="shared" si="10"/>
        <v>2475.3000000000002</v>
      </c>
      <c r="E27" s="27">
        <f t="shared" si="10"/>
        <v>1558</v>
      </c>
      <c r="F27" s="98">
        <f t="shared" si="1"/>
        <v>0.34967232247059876</v>
      </c>
      <c r="G27" s="98">
        <f t="shared" si="2"/>
        <v>0.6294186563244859</v>
      </c>
    </row>
    <row r="28" spans="1:7" ht="18.75" customHeight="1">
      <c r="A28" s="28" t="s">
        <v>56</v>
      </c>
      <c r="B28" s="29">
        <v>4455.6000000000004</v>
      </c>
      <c r="C28" s="29">
        <v>4455.6000000000004</v>
      </c>
      <c r="D28" s="29">
        <v>2475.3000000000002</v>
      </c>
      <c r="E28" s="29">
        <v>1558</v>
      </c>
      <c r="F28" s="99">
        <f t="shared" si="1"/>
        <v>0.34967232247059876</v>
      </c>
      <c r="G28" s="99">
        <f t="shared" si="2"/>
        <v>0.6294186563244859</v>
      </c>
    </row>
    <row r="29" spans="1:7" ht="18.75" customHeight="1">
      <c r="A29" s="26" t="s">
        <v>35</v>
      </c>
      <c r="B29" s="27">
        <f>SUM(B30)</f>
        <v>2998.9</v>
      </c>
      <c r="C29" s="27">
        <f t="shared" ref="C29:E29" si="11">SUM(C30)</f>
        <v>2998.9</v>
      </c>
      <c r="D29" s="27">
        <f t="shared" si="11"/>
        <v>1666.1</v>
      </c>
      <c r="E29" s="27">
        <f t="shared" si="11"/>
        <v>992.3</v>
      </c>
      <c r="F29" s="98">
        <f t="shared" si="1"/>
        <v>0.33088799226383003</v>
      </c>
      <c r="G29" s="98">
        <f t="shared" si="2"/>
        <v>0.59558249804933683</v>
      </c>
    </row>
    <row r="30" spans="1:7" ht="18.75" customHeight="1">
      <c r="A30" s="28" t="s">
        <v>56</v>
      </c>
      <c r="B30" s="29">
        <v>2998.9</v>
      </c>
      <c r="C30" s="29">
        <v>2998.9</v>
      </c>
      <c r="D30" s="29">
        <v>1666.1</v>
      </c>
      <c r="E30" s="29">
        <v>992.3</v>
      </c>
      <c r="F30" s="99">
        <f t="shared" si="1"/>
        <v>0.33088799226383003</v>
      </c>
      <c r="G30" s="99">
        <f t="shared" si="2"/>
        <v>0.59558249804933683</v>
      </c>
    </row>
    <row r="31" spans="1:7" ht="18.75" customHeight="1">
      <c r="A31" s="26" t="s">
        <v>33</v>
      </c>
      <c r="B31" s="27">
        <f>SUM(B32)</f>
        <v>3434.2</v>
      </c>
      <c r="C31" s="27">
        <f t="shared" ref="C31:E31" si="12">SUM(C32)</f>
        <v>3434.2</v>
      </c>
      <c r="D31" s="27">
        <f t="shared" si="12"/>
        <v>1907.8</v>
      </c>
      <c r="E31" s="27">
        <f t="shared" si="12"/>
        <v>1310.0999999999999</v>
      </c>
      <c r="F31" s="98">
        <f t="shared" si="1"/>
        <v>0.38148622677770661</v>
      </c>
      <c r="G31" s="98">
        <f t="shared" si="2"/>
        <v>0.68670720201278956</v>
      </c>
    </row>
    <row r="32" spans="1:7" ht="18.75" customHeight="1">
      <c r="A32" s="28" t="s">
        <v>56</v>
      </c>
      <c r="B32" s="29">
        <v>3434.2</v>
      </c>
      <c r="C32" s="29">
        <v>3434.2</v>
      </c>
      <c r="D32" s="29">
        <v>1907.8</v>
      </c>
      <c r="E32" s="29">
        <v>1310.0999999999999</v>
      </c>
      <c r="F32" s="99">
        <f t="shared" si="1"/>
        <v>0.38148622677770661</v>
      </c>
      <c r="G32" s="99">
        <f t="shared" si="2"/>
        <v>0.68670720201278956</v>
      </c>
    </row>
    <row r="33" spans="1:7" ht="18.75" customHeight="1">
      <c r="A33" s="26" t="s">
        <v>75</v>
      </c>
      <c r="B33" s="27">
        <f>SUM(B34)</f>
        <v>2268.9</v>
      </c>
      <c r="C33" s="27">
        <f t="shared" ref="C33:E33" si="13">SUM(C34)</f>
        <v>2268.9</v>
      </c>
      <c r="D33" s="27">
        <f t="shared" si="13"/>
        <v>1260.5</v>
      </c>
      <c r="E33" s="27">
        <f t="shared" si="13"/>
        <v>917</v>
      </c>
      <c r="F33" s="98">
        <f t="shared" si="1"/>
        <v>0.40416060646128077</v>
      </c>
      <c r="G33" s="98">
        <f t="shared" si="2"/>
        <v>0.7274890916303054</v>
      </c>
    </row>
    <row r="34" spans="1:7" ht="18.75" customHeight="1">
      <c r="A34" s="28" t="s">
        <v>56</v>
      </c>
      <c r="B34" s="29">
        <v>2268.9</v>
      </c>
      <c r="C34" s="29">
        <v>2268.9</v>
      </c>
      <c r="D34" s="29">
        <v>1260.5</v>
      </c>
      <c r="E34" s="29">
        <v>917</v>
      </c>
      <c r="F34" s="99">
        <f t="shared" si="1"/>
        <v>0.40416060646128077</v>
      </c>
      <c r="G34" s="99">
        <f t="shared" si="2"/>
        <v>0.7274890916303054</v>
      </c>
    </row>
    <row r="35" spans="1:7" ht="18.75" customHeight="1">
      <c r="A35" s="26" t="s">
        <v>74</v>
      </c>
      <c r="B35" s="27">
        <f>SUM(B36)</f>
        <v>5024.5</v>
      </c>
      <c r="C35" s="27">
        <f t="shared" ref="C35:E35" si="14">SUM(C36)</f>
        <v>5024.5</v>
      </c>
      <c r="D35" s="27">
        <f t="shared" si="14"/>
        <v>2791.4</v>
      </c>
      <c r="E35" s="27">
        <f t="shared" si="14"/>
        <v>2520.1</v>
      </c>
      <c r="F35" s="98">
        <f t="shared" si="1"/>
        <v>0.50156234451189174</v>
      </c>
      <c r="G35" s="98">
        <f t="shared" si="2"/>
        <v>0.90280862649566518</v>
      </c>
    </row>
    <row r="36" spans="1:7" ht="18.75" customHeight="1">
      <c r="A36" s="28" t="s">
        <v>56</v>
      </c>
      <c r="B36" s="29">
        <v>5024.5</v>
      </c>
      <c r="C36" s="29">
        <v>5024.5</v>
      </c>
      <c r="D36" s="29">
        <v>2791.4</v>
      </c>
      <c r="E36" s="29">
        <v>2520.1</v>
      </c>
      <c r="F36" s="99">
        <f t="shared" si="1"/>
        <v>0.50156234451189174</v>
      </c>
      <c r="G36" s="99">
        <f t="shared" si="2"/>
        <v>0.90280862649566518</v>
      </c>
    </row>
    <row r="37" spans="1:7" ht="18.75" customHeight="1">
      <c r="A37" s="26" t="s">
        <v>29</v>
      </c>
      <c r="B37" s="27">
        <f>SUM(B38)</f>
        <v>18099.7</v>
      </c>
      <c r="C37" s="27">
        <f t="shared" ref="C37:E37" si="15">SUM(C38)</f>
        <v>18099.7</v>
      </c>
      <c r="D37" s="27">
        <f t="shared" si="15"/>
        <v>10055.5</v>
      </c>
      <c r="E37" s="27">
        <f t="shared" si="15"/>
        <v>6856</v>
      </c>
      <c r="F37" s="98">
        <f t="shared" si="1"/>
        <v>0.37879080868743681</v>
      </c>
      <c r="G37" s="98">
        <f t="shared" si="2"/>
        <v>0.68181592163492621</v>
      </c>
    </row>
    <row r="38" spans="1:7" ht="18.75" customHeight="1">
      <c r="A38" s="28" t="s">
        <v>56</v>
      </c>
      <c r="B38" s="29">
        <v>18099.7</v>
      </c>
      <c r="C38" s="29">
        <v>18099.7</v>
      </c>
      <c r="D38" s="29">
        <v>10055.5</v>
      </c>
      <c r="E38" s="29">
        <v>6856</v>
      </c>
      <c r="F38" s="99">
        <f t="shared" si="1"/>
        <v>0.37879080868743681</v>
      </c>
      <c r="G38" s="99">
        <f t="shared" si="2"/>
        <v>0.68181592163492621</v>
      </c>
    </row>
    <row r="39" spans="1:7" ht="18.75" customHeight="1">
      <c r="A39" s="26" t="s">
        <v>60</v>
      </c>
      <c r="B39" s="27">
        <f>SUM(B40)</f>
        <v>4332.1000000000004</v>
      </c>
      <c r="C39" s="27">
        <f t="shared" ref="C39:E39" si="16">SUM(C40)</f>
        <v>4332.1000000000004</v>
      </c>
      <c r="D39" s="27">
        <f t="shared" si="16"/>
        <v>2406.8000000000002</v>
      </c>
      <c r="E39" s="27">
        <f t="shared" si="16"/>
        <v>1889.6</v>
      </c>
      <c r="F39" s="98">
        <f t="shared" si="1"/>
        <v>0.43618568361764498</v>
      </c>
      <c r="G39" s="98">
        <f t="shared" si="2"/>
        <v>0.78510885823500076</v>
      </c>
    </row>
    <row r="40" spans="1:7" ht="18.75" customHeight="1">
      <c r="A40" s="28" t="s">
        <v>56</v>
      </c>
      <c r="B40" s="29">
        <v>4332.1000000000004</v>
      </c>
      <c r="C40" s="29">
        <v>4332.1000000000004</v>
      </c>
      <c r="D40" s="29">
        <v>2406.8000000000002</v>
      </c>
      <c r="E40" s="29">
        <v>1889.6</v>
      </c>
      <c r="F40" s="99">
        <f t="shared" si="1"/>
        <v>0.43618568361764498</v>
      </c>
      <c r="G40" s="99">
        <f t="shared" si="2"/>
        <v>0.78510885823500076</v>
      </c>
    </row>
    <row r="41" spans="1:7" ht="18.75" customHeight="1">
      <c r="A41" s="26" t="s">
        <v>73</v>
      </c>
      <c r="B41" s="27">
        <f>SUM(B42)</f>
        <v>2878.9</v>
      </c>
      <c r="C41" s="27">
        <f t="shared" ref="C41:E41" si="17">SUM(C42)</f>
        <v>2878.9</v>
      </c>
      <c r="D41" s="27">
        <f t="shared" si="17"/>
        <v>1599.4</v>
      </c>
      <c r="E41" s="27">
        <f t="shared" si="17"/>
        <v>1236.2</v>
      </c>
      <c r="F41" s="98">
        <f t="shared" si="1"/>
        <v>0.42940011810066347</v>
      </c>
      <c r="G41" s="98">
        <f t="shared" si="2"/>
        <v>0.77291484306614977</v>
      </c>
    </row>
    <row r="42" spans="1:7" ht="18.75" customHeight="1">
      <c r="A42" s="28" t="s">
        <v>56</v>
      </c>
      <c r="B42" s="29">
        <v>2878.9</v>
      </c>
      <c r="C42" s="29">
        <v>2878.9</v>
      </c>
      <c r="D42" s="29">
        <v>1599.4</v>
      </c>
      <c r="E42" s="29">
        <v>1236.2</v>
      </c>
      <c r="F42" s="99">
        <f t="shared" si="1"/>
        <v>0.42940011810066347</v>
      </c>
      <c r="G42" s="99">
        <f t="shared" si="2"/>
        <v>0.77291484306614977</v>
      </c>
    </row>
    <row r="43" spans="1:7" ht="18.75" customHeight="1">
      <c r="A43" s="26" t="s">
        <v>59</v>
      </c>
      <c r="B43" s="27">
        <f>SUM(B44)</f>
        <v>6477.7</v>
      </c>
      <c r="C43" s="27">
        <f t="shared" ref="C43:E43" si="18">SUM(C44)</f>
        <v>6477.7</v>
      </c>
      <c r="D43" s="27">
        <f t="shared" si="18"/>
        <v>3598.7</v>
      </c>
      <c r="E43" s="27">
        <f t="shared" si="18"/>
        <v>2560</v>
      </c>
      <c r="F43" s="98">
        <f t="shared" si="1"/>
        <v>0.39520200071012862</v>
      </c>
      <c r="G43" s="98">
        <f t="shared" si="2"/>
        <v>0.71136799399783257</v>
      </c>
    </row>
    <row r="44" spans="1:7" ht="18.75" customHeight="1">
      <c r="A44" s="28" t="s">
        <v>56</v>
      </c>
      <c r="B44" s="29">
        <v>6477.7</v>
      </c>
      <c r="C44" s="29">
        <v>6477.7</v>
      </c>
      <c r="D44" s="29">
        <v>3598.7</v>
      </c>
      <c r="E44" s="29">
        <v>2560</v>
      </c>
      <c r="F44" s="99">
        <f t="shared" si="1"/>
        <v>0.39520200071012862</v>
      </c>
      <c r="G44" s="99">
        <f t="shared" si="2"/>
        <v>0.71136799399783257</v>
      </c>
    </row>
    <row r="45" spans="1:7" ht="18.75" customHeight="1">
      <c r="A45" s="26" t="s">
        <v>26</v>
      </c>
      <c r="B45" s="27">
        <f>SUM(B46)</f>
        <v>5154.7</v>
      </c>
      <c r="C45" s="27">
        <f t="shared" ref="C45:E45" si="19">SUM(C46)</f>
        <v>5154.7</v>
      </c>
      <c r="D45" s="27">
        <f t="shared" si="19"/>
        <v>2863.7</v>
      </c>
      <c r="E45" s="27">
        <f t="shared" si="19"/>
        <v>2158.1999999999998</v>
      </c>
      <c r="F45" s="98">
        <f t="shared" si="1"/>
        <v>0.41868585950685777</v>
      </c>
      <c r="G45" s="98">
        <f t="shared" si="2"/>
        <v>0.75364039529280302</v>
      </c>
    </row>
    <row r="46" spans="1:7" ht="18.75" customHeight="1">
      <c r="A46" s="28" t="s">
        <v>56</v>
      </c>
      <c r="B46" s="29">
        <v>5154.7</v>
      </c>
      <c r="C46" s="29">
        <v>5154.7</v>
      </c>
      <c r="D46" s="29">
        <v>2863.7</v>
      </c>
      <c r="E46" s="29">
        <v>2158.1999999999998</v>
      </c>
      <c r="F46" s="99">
        <f t="shared" si="1"/>
        <v>0.41868585950685777</v>
      </c>
      <c r="G46" s="99">
        <f t="shared" si="2"/>
        <v>0.75364039529280302</v>
      </c>
    </row>
    <row r="47" spans="1:7" ht="18.75" customHeight="1">
      <c r="A47" s="26" t="s">
        <v>24</v>
      </c>
      <c r="B47" s="27">
        <f>SUM(B48)</f>
        <v>8568.2999999999993</v>
      </c>
      <c r="C47" s="27">
        <f t="shared" ref="C47:E47" si="20">SUM(C48)</f>
        <v>8568.2999999999993</v>
      </c>
      <c r="D47" s="27">
        <f t="shared" si="20"/>
        <v>4760.1000000000004</v>
      </c>
      <c r="E47" s="27">
        <f t="shared" si="20"/>
        <v>4192.3</v>
      </c>
      <c r="F47" s="98">
        <f t="shared" si="1"/>
        <v>0.48928025395936192</v>
      </c>
      <c r="G47" s="98">
        <f t="shared" si="2"/>
        <v>0.8807167916640406</v>
      </c>
    </row>
    <row r="48" spans="1:7" ht="18.75" customHeight="1">
      <c r="A48" s="28" t="s">
        <v>56</v>
      </c>
      <c r="B48" s="29">
        <v>8568.2999999999993</v>
      </c>
      <c r="C48" s="29">
        <v>8568.2999999999993</v>
      </c>
      <c r="D48" s="29">
        <v>4760.1000000000004</v>
      </c>
      <c r="E48" s="29">
        <v>4192.3</v>
      </c>
      <c r="F48" s="99">
        <f t="shared" si="1"/>
        <v>0.48928025395936192</v>
      </c>
      <c r="G48" s="99">
        <f t="shared" si="2"/>
        <v>0.8807167916640406</v>
      </c>
    </row>
    <row r="49" spans="1:7" ht="18.75" customHeight="1">
      <c r="A49" s="26" t="s">
        <v>72</v>
      </c>
      <c r="B49" s="27">
        <f>SUM(B50)</f>
        <v>5809.3</v>
      </c>
      <c r="C49" s="27">
        <f t="shared" ref="C49:E49" si="21">SUM(C50)</f>
        <v>5809.3</v>
      </c>
      <c r="D49" s="27">
        <f t="shared" si="21"/>
        <v>3227.4</v>
      </c>
      <c r="E49" s="27">
        <f t="shared" si="21"/>
        <v>2770.3</v>
      </c>
      <c r="F49" s="98">
        <f t="shared" si="1"/>
        <v>0.47687328938082041</v>
      </c>
      <c r="G49" s="98">
        <f t="shared" si="2"/>
        <v>0.85836896573092891</v>
      </c>
    </row>
    <row r="50" spans="1:7" ht="18.75" customHeight="1">
      <c r="A50" s="28" t="s">
        <v>56</v>
      </c>
      <c r="B50" s="29">
        <v>5809.3</v>
      </c>
      <c r="C50" s="29">
        <v>5809.3</v>
      </c>
      <c r="D50" s="29">
        <v>3227.4</v>
      </c>
      <c r="E50" s="29">
        <v>2770.3</v>
      </c>
      <c r="F50" s="99">
        <f t="shared" si="1"/>
        <v>0.47687328938082041</v>
      </c>
      <c r="G50" s="99">
        <f t="shared" si="2"/>
        <v>0.85836896573092891</v>
      </c>
    </row>
    <row r="51" spans="1:7" ht="18.75" customHeight="1">
      <c r="A51" s="26" t="s">
        <v>69</v>
      </c>
      <c r="B51" s="27">
        <f>SUM(B52)</f>
        <v>2330.5</v>
      </c>
      <c r="C51" s="27">
        <f t="shared" ref="C51:E51" si="22">SUM(C52)</f>
        <v>2330.5</v>
      </c>
      <c r="D51" s="27">
        <f t="shared" si="22"/>
        <v>1294.8</v>
      </c>
      <c r="E51" s="27">
        <f t="shared" si="22"/>
        <v>662</v>
      </c>
      <c r="F51" s="98">
        <f t="shared" si="1"/>
        <v>0.28405921476078094</v>
      </c>
      <c r="G51" s="98">
        <f t="shared" si="2"/>
        <v>0.51127587272165587</v>
      </c>
    </row>
    <row r="52" spans="1:7" ht="18.75" customHeight="1">
      <c r="A52" s="28" t="s">
        <v>56</v>
      </c>
      <c r="B52" s="29">
        <v>2330.5</v>
      </c>
      <c r="C52" s="29">
        <v>2330.5</v>
      </c>
      <c r="D52" s="29">
        <v>1294.8</v>
      </c>
      <c r="E52" s="29">
        <v>662</v>
      </c>
      <c r="F52" s="99">
        <f t="shared" si="1"/>
        <v>0.28405921476078094</v>
      </c>
      <c r="G52" s="99">
        <f t="shared" si="2"/>
        <v>0.51127587272165587</v>
      </c>
    </row>
    <row r="53" spans="1:7" ht="18.75" customHeight="1">
      <c r="A53" s="26" t="s">
        <v>84</v>
      </c>
      <c r="B53" s="27">
        <f>SUM(B54)</f>
        <v>6169.2</v>
      </c>
      <c r="C53" s="27">
        <f t="shared" ref="C53:E53" si="23">SUM(C54)</f>
        <v>6169.2</v>
      </c>
      <c r="D53" s="27">
        <f t="shared" si="23"/>
        <v>3427.3</v>
      </c>
      <c r="E53" s="27">
        <f t="shared" si="23"/>
        <v>3427.3</v>
      </c>
      <c r="F53" s="98">
        <f t="shared" si="1"/>
        <v>0.55555015236983729</v>
      </c>
      <c r="G53" s="98">
        <f t="shared" si="2"/>
        <v>1</v>
      </c>
    </row>
    <row r="54" spans="1:7" ht="18.75" customHeight="1">
      <c r="A54" s="28" t="s">
        <v>56</v>
      </c>
      <c r="B54" s="29">
        <v>6169.2</v>
      </c>
      <c r="C54" s="29">
        <v>6169.2</v>
      </c>
      <c r="D54" s="29">
        <v>3427.3</v>
      </c>
      <c r="E54" s="29">
        <v>3427.3</v>
      </c>
      <c r="F54" s="99">
        <f t="shared" si="1"/>
        <v>0.55555015236983729</v>
      </c>
      <c r="G54" s="99">
        <f t="shared" si="2"/>
        <v>1</v>
      </c>
    </row>
    <row r="55" spans="1:7" ht="18.75" customHeight="1">
      <c r="A55" s="26" t="s">
        <v>19</v>
      </c>
      <c r="B55" s="27">
        <f>SUM(B56)</f>
        <v>7197.4</v>
      </c>
      <c r="C55" s="27">
        <f t="shared" ref="C55:E55" si="24">SUM(C56)</f>
        <v>7197.4</v>
      </c>
      <c r="D55" s="27">
        <f t="shared" si="24"/>
        <v>3998.6</v>
      </c>
      <c r="E55" s="27">
        <f t="shared" si="24"/>
        <v>3080</v>
      </c>
      <c r="F55" s="98">
        <f t="shared" si="1"/>
        <v>0.42793230888932116</v>
      </c>
      <c r="G55" s="98">
        <f t="shared" si="2"/>
        <v>0.77026959435802533</v>
      </c>
    </row>
    <row r="56" spans="1:7" ht="18.75" customHeight="1">
      <c r="A56" s="28" t="s">
        <v>56</v>
      </c>
      <c r="B56" s="29">
        <v>7197.4</v>
      </c>
      <c r="C56" s="29">
        <v>7197.4</v>
      </c>
      <c r="D56" s="29">
        <v>3998.6</v>
      </c>
      <c r="E56" s="29">
        <v>3080</v>
      </c>
      <c r="F56" s="99">
        <f t="shared" si="1"/>
        <v>0.42793230888932116</v>
      </c>
      <c r="G56" s="99">
        <f t="shared" si="2"/>
        <v>0.77026959435802533</v>
      </c>
    </row>
    <row r="57" spans="1:7" ht="18.75" customHeight="1">
      <c r="A57" s="26" t="s">
        <v>58</v>
      </c>
      <c r="B57" s="27">
        <f>SUM(B58)</f>
        <v>6292.6</v>
      </c>
      <c r="C57" s="27">
        <f t="shared" ref="C57:E57" si="25">SUM(C58)</f>
        <v>6292.6</v>
      </c>
      <c r="D57" s="27">
        <f t="shared" si="25"/>
        <v>3495.8</v>
      </c>
      <c r="E57" s="27">
        <f t="shared" si="25"/>
        <v>2783.8</v>
      </c>
      <c r="F57" s="98">
        <f t="shared" si="1"/>
        <v>0.44239265168610747</v>
      </c>
      <c r="G57" s="98">
        <f t="shared" si="2"/>
        <v>0.79632702099662456</v>
      </c>
    </row>
    <row r="58" spans="1:7" ht="18.75" customHeight="1">
      <c r="A58" s="28" t="s">
        <v>56</v>
      </c>
      <c r="B58" s="29">
        <v>6292.6</v>
      </c>
      <c r="C58" s="29">
        <v>6292.6</v>
      </c>
      <c r="D58" s="29">
        <v>3495.8</v>
      </c>
      <c r="E58" s="29">
        <v>2783.8</v>
      </c>
      <c r="F58" s="99">
        <f t="shared" si="1"/>
        <v>0.44239265168610747</v>
      </c>
      <c r="G58" s="99">
        <f t="shared" si="2"/>
        <v>0.79632702099662456</v>
      </c>
    </row>
    <row r="59" spans="1:7" ht="18.75" customHeight="1">
      <c r="A59" s="26" t="s">
        <v>17</v>
      </c>
      <c r="B59" s="27">
        <f>SUM(B60)</f>
        <v>956.3</v>
      </c>
      <c r="C59" s="27">
        <f t="shared" ref="C59:E59" si="26">SUM(C60)</f>
        <v>956.3</v>
      </c>
      <c r="D59" s="27">
        <f t="shared" si="26"/>
        <v>531.20000000000005</v>
      </c>
      <c r="E59" s="27">
        <f t="shared" si="26"/>
        <v>350</v>
      </c>
      <c r="F59" s="98">
        <f t="shared" si="1"/>
        <v>0.36599393495764931</v>
      </c>
      <c r="G59" s="98">
        <f t="shared" si="2"/>
        <v>0.65888554216867468</v>
      </c>
    </row>
    <row r="60" spans="1:7" ht="18.75" customHeight="1">
      <c r="A60" s="28" t="s">
        <v>56</v>
      </c>
      <c r="B60" s="29">
        <v>956.3</v>
      </c>
      <c r="C60" s="29">
        <v>956.3</v>
      </c>
      <c r="D60" s="29">
        <v>531.20000000000005</v>
      </c>
      <c r="E60" s="29">
        <v>350</v>
      </c>
      <c r="F60" s="99">
        <f t="shared" si="1"/>
        <v>0.36599393495764931</v>
      </c>
      <c r="G60" s="99">
        <f t="shared" si="2"/>
        <v>0.65888554216867468</v>
      </c>
    </row>
    <row r="61" spans="1:7" ht="18.75" customHeight="1">
      <c r="A61" s="26" t="s">
        <v>57</v>
      </c>
      <c r="B61" s="27">
        <f>SUM(B62)</f>
        <v>5480.3</v>
      </c>
      <c r="C61" s="27">
        <f t="shared" ref="C61:E61" si="27">SUM(C62)</f>
        <v>5480.3</v>
      </c>
      <c r="D61" s="27">
        <f t="shared" si="27"/>
        <v>3044.6</v>
      </c>
      <c r="E61" s="27">
        <f t="shared" si="27"/>
        <v>2822</v>
      </c>
      <c r="F61" s="98">
        <f t="shared" si="1"/>
        <v>0.51493531376019563</v>
      </c>
      <c r="G61" s="98">
        <f t="shared" si="2"/>
        <v>0.92688694738225053</v>
      </c>
    </row>
    <row r="62" spans="1:7" ht="18.75" customHeight="1">
      <c r="A62" s="28" t="s">
        <v>56</v>
      </c>
      <c r="B62" s="29">
        <v>5480.3</v>
      </c>
      <c r="C62" s="29">
        <v>5480.3</v>
      </c>
      <c r="D62" s="29">
        <v>3044.6</v>
      </c>
      <c r="E62" s="29">
        <v>2822</v>
      </c>
      <c r="F62" s="99">
        <f t="shared" si="1"/>
        <v>0.51493531376019563</v>
      </c>
      <c r="G62" s="99">
        <f t="shared" si="2"/>
        <v>0.92688694738225053</v>
      </c>
    </row>
    <row r="63" spans="1:7" ht="18.75" customHeight="1">
      <c r="A63" s="26" t="s">
        <v>15</v>
      </c>
      <c r="B63" s="27">
        <f>SUM(B64)</f>
        <v>2238</v>
      </c>
      <c r="C63" s="27">
        <f t="shared" ref="C63:E63" si="28">SUM(C64)</f>
        <v>2238</v>
      </c>
      <c r="D63" s="27">
        <f t="shared" si="28"/>
        <v>1243.3</v>
      </c>
      <c r="E63" s="27">
        <f t="shared" si="28"/>
        <v>1243.2</v>
      </c>
      <c r="F63" s="98">
        <f t="shared" si="1"/>
        <v>0.55549597855227884</v>
      </c>
      <c r="G63" s="98">
        <f t="shared" si="2"/>
        <v>0.99991956888924638</v>
      </c>
    </row>
    <row r="64" spans="1:7" ht="18.75" customHeight="1">
      <c r="A64" s="28" t="s">
        <v>56</v>
      </c>
      <c r="B64" s="29">
        <v>2238</v>
      </c>
      <c r="C64" s="29">
        <v>2238</v>
      </c>
      <c r="D64" s="29">
        <v>1243.3</v>
      </c>
      <c r="E64" s="29">
        <v>1243.2</v>
      </c>
      <c r="F64" s="99">
        <f t="shared" si="1"/>
        <v>0.55549597855227884</v>
      </c>
      <c r="G64" s="99">
        <f t="shared" si="2"/>
        <v>0.99991956888924638</v>
      </c>
    </row>
    <row r="65" spans="1:7" ht="18.75" customHeight="1">
      <c r="A65" s="26" t="s">
        <v>13</v>
      </c>
      <c r="B65" s="27">
        <f>SUM(B66)</f>
        <v>8725.9</v>
      </c>
      <c r="C65" s="27">
        <f t="shared" ref="C65:E65" si="29">SUM(C66)</f>
        <v>8725.9</v>
      </c>
      <c r="D65" s="27">
        <f t="shared" si="29"/>
        <v>4847.8</v>
      </c>
      <c r="E65" s="27">
        <f t="shared" si="29"/>
        <v>4075.6</v>
      </c>
      <c r="F65" s="98">
        <f t="shared" si="1"/>
        <v>0.46706929944189141</v>
      </c>
      <c r="G65" s="98">
        <f t="shared" si="2"/>
        <v>0.84071125046412798</v>
      </c>
    </row>
    <row r="66" spans="1:7" ht="18.75" customHeight="1">
      <c r="A66" s="28" t="s">
        <v>56</v>
      </c>
      <c r="B66" s="29">
        <v>8725.9</v>
      </c>
      <c r="C66" s="29">
        <v>8725.9</v>
      </c>
      <c r="D66" s="29">
        <v>4847.8</v>
      </c>
      <c r="E66" s="29">
        <v>4075.6</v>
      </c>
      <c r="F66" s="99">
        <f t="shared" si="1"/>
        <v>0.46706929944189141</v>
      </c>
      <c r="G66" s="99">
        <f t="shared" si="2"/>
        <v>0.84071125046412798</v>
      </c>
    </row>
    <row r="67" spans="1:7" ht="18.75" customHeight="1">
      <c r="A67" s="26" t="s">
        <v>70</v>
      </c>
      <c r="B67" s="27">
        <f>SUM(B68)</f>
        <v>4455.6000000000004</v>
      </c>
      <c r="C67" s="27">
        <f t="shared" ref="C67:E67" si="30">SUM(C68)</f>
        <v>4455.6000000000004</v>
      </c>
      <c r="D67" s="27">
        <f t="shared" si="30"/>
        <v>2475.3000000000002</v>
      </c>
      <c r="E67" s="27">
        <f t="shared" si="30"/>
        <v>1971</v>
      </c>
      <c r="F67" s="98">
        <f t="shared" si="1"/>
        <v>0.442364664691624</v>
      </c>
      <c r="G67" s="98">
        <f t="shared" si="2"/>
        <v>0.79626711913707426</v>
      </c>
    </row>
    <row r="68" spans="1:7" ht="18.75" customHeight="1">
      <c r="A68" s="28" t="s">
        <v>56</v>
      </c>
      <c r="B68" s="29">
        <v>4455.6000000000004</v>
      </c>
      <c r="C68" s="29">
        <v>4455.6000000000004</v>
      </c>
      <c r="D68" s="29">
        <v>2475.3000000000002</v>
      </c>
      <c r="E68" s="29">
        <v>1971</v>
      </c>
      <c r="F68" s="99">
        <f t="shared" si="1"/>
        <v>0.442364664691624</v>
      </c>
      <c r="G68" s="99">
        <f t="shared" si="2"/>
        <v>0.79626711913707426</v>
      </c>
    </row>
    <row r="69" spans="1:7" ht="18.75" customHeight="1">
      <c r="A69" s="26" t="s">
        <v>9</v>
      </c>
      <c r="B69" s="27">
        <f>SUM(B70)</f>
        <v>3256</v>
      </c>
      <c r="C69" s="27">
        <f t="shared" ref="C69:E69" si="31">SUM(C70)</f>
        <v>3256</v>
      </c>
      <c r="D69" s="27">
        <f t="shared" si="31"/>
        <v>1808.8</v>
      </c>
      <c r="E69" s="27">
        <f t="shared" si="31"/>
        <v>1574</v>
      </c>
      <c r="F69" s="98">
        <f t="shared" si="1"/>
        <v>0.4834152334152334</v>
      </c>
      <c r="G69" s="98">
        <f t="shared" si="2"/>
        <v>0.87019018133569215</v>
      </c>
    </row>
    <row r="70" spans="1:7" ht="18.75" customHeight="1">
      <c r="A70" s="28" t="s">
        <v>56</v>
      </c>
      <c r="B70" s="29">
        <v>3256</v>
      </c>
      <c r="C70" s="29">
        <v>3256</v>
      </c>
      <c r="D70" s="29">
        <v>1808.8</v>
      </c>
      <c r="E70" s="29">
        <v>1574</v>
      </c>
      <c r="F70" s="99">
        <f t="shared" si="1"/>
        <v>0.4834152334152334</v>
      </c>
      <c r="G70" s="99">
        <f t="shared" si="2"/>
        <v>0.87019018133569215</v>
      </c>
    </row>
    <row r="71" spans="1:7" ht="18.75" customHeight="1">
      <c r="A71" s="28" t="s">
        <v>7</v>
      </c>
      <c r="B71" s="29">
        <v>3430.7</v>
      </c>
      <c r="C71" s="29">
        <v>3430.7</v>
      </c>
      <c r="D71" s="29">
        <v>1906</v>
      </c>
      <c r="E71" s="29">
        <v>1906</v>
      </c>
      <c r="F71" s="98">
        <f t="shared" si="1"/>
        <v>0.55557174920570151</v>
      </c>
      <c r="G71" s="98">
        <f t="shared" si="2"/>
        <v>1</v>
      </c>
    </row>
    <row r="72" spans="1:7" ht="18.75" customHeight="1">
      <c r="A72" s="28" t="s">
        <v>6</v>
      </c>
      <c r="B72" s="29">
        <v>4750.3</v>
      </c>
      <c r="C72" s="29">
        <v>4750.3</v>
      </c>
      <c r="D72" s="29">
        <v>2639</v>
      </c>
      <c r="E72" s="29">
        <v>2589.8000000000002</v>
      </c>
      <c r="F72" s="99">
        <f t="shared" si="1"/>
        <v>0.54518661979243421</v>
      </c>
      <c r="G72" s="99">
        <f t="shared" si="2"/>
        <v>0.98135657446002278</v>
      </c>
    </row>
    <row r="73" spans="1:7" ht="18.75" customHeight="1">
      <c r="A73" s="28" t="s">
        <v>55</v>
      </c>
      <c r="B73" s="29">
        <v>695.8</v>
      </c>
      <c r="C73" s="29">
        <v>695.8</v>
      </c>
      <c r="D73" s="29">
        <v>386.5</v>
      </c>
      <c r="E73" s="29">
        <v>263.5</v>
      </c>
      <c r="F73" s="99">
        <f t="shared" si="1"/>
        <v>0.37870077608508196</v>
      </c>
      <c r="G73" s="99">
        <f t="shared" si="2"/>
        <v>0.68175937904269079</v>
      </c>
    </row>
    <row r="74" spans="1:7" ht="18.75" customHeight="1">
      <c r="A74" s="28" t="s">
        <v>5</v>
      </c>
      <c r="B74" s="29">
        <v>1676</v>
      </c>
      <c r="C74" s="29">
        <v>1676</v>
      </c>
      <c r="D74" s="29">
        <v>931.1</v>
      </c>
      <c r="E74" s="29">
        <v>700</v>
      </c>
      <c r="F74" s="99">
        <f t="shared" si="1"/>
        <v>0.41766109785202865</v>
      </c>
      <c r="G74" s="99">
        <f t="shared" si="2"/>
        <v>0.75179894748147347</v>
      </c>
    </row>
    <row r="75" spans="1:7" ht="18.75" customHeight="1">
      <c r="A75" s="28" t="s">
        <v>64</v>
      </c>
      <c r="B75" s="29">
        <v>50292.3</v>
      </c>
      <c r="C75" s="29">
        <v>50292.3</v>
      </c>
      <c r="D75" s="29">
        <v>27940.2</v>
      </c>
      <c r="E75" s="29">
        <v>19500</v>
      </c>
      <c r="F75" s="99">
        <f t="shared" si="1"/>
        <v>0.3877333110635226</v>
      </c>
      <c r="G75" s="99">
        <f t="shared" si="2"/>
        <v>0.69791912727897432</v>
      </c>
    </row>
    <row r="76" spans="1:7" ht="18.75" customHeight="1">
      <c r="A76" s="30" t="s">
        <v>4</v>
      </c>
      <c r="B76" s="31">
        <f>B75+B74+B73+B72+B71+B69+B67+B65+B63+B61+B59+B57+B55+B53+B51+B49+B47+B45+B43+B41+B39+B37+B35+B33+B31+B29+B27+B25+B23+B21+B19+B17+B15+B13+B11</f>
        <v>220000.00000000006</v>
      </c>
      <c r="C76" s="31">
        <f t="shared" ref="C76:E76" si="32">C75+C74+C73+C72+C71+C69+C67+C65+C63+C61+C59+C57+C55+C53+C51+C49+C47+C45+C43+C41+C39+C37+C35+C33+C31+C29+C27+C25+C23+C21+C19+C17+C15+C13+C11</f>
        <v>220000.00000000006</v>
      </c>
      <c r="D76" s="31">
        <f t="shared" si="32"/>
        <v>122222.2</v>
      </c>
      <c r="E76" s="31">
        <f t="shared" si="32"/>
        <v>93673</v>
      </c>
      <c r="F76" s="98">
        <f t="shared" ref="F76:F79" si="33">E76/C76</f>
        <v>0.42578636363636352</v>
      </c>
      <c r="G76" s="98">
        <f t="shared" ref="G76:G79" si="34">E76/D76</f>
        <v>0.76641559389374436</v>
      </c>
    </row>
    <row r="77" spans="1:7" ht="18.75" customHeight="1">
      <c r="A77" s="30" t="s">
        <v>3</v>
      </c>
      <c r="B77" s="30"/>
      <c r="C77" s="30"/>
      <c r="D77" s="30"/>
      <c r="E77" s="27"/>
      <c r="F77" s="98"/>
      <c r="G77" s="98"/>
    </row>
    <row r="78" spans="1:7" ht="18.75" customHeight="1">
      <c r="A78" s="30" t="s">
        <v>54</v>
      </c>
      <c r="B78" s="31">
        <f>B70+B68+B66+B64+B62+B60+B58+B56+B54+B52+B50+B48+B46+B44+B42+B40+B38+B36+B34+B32+B30+B28+B26+B24+B22+B20+B18+B16+B14+B12</f>
        <v>159154.89999999997</v>
      </c>
      <c r="C78" s="31">
        <f t="shared" ref="C78:E78" si="35">C70+C68+C66+C64+C62+C60+C58+C56+C54+C52+C50+C48+C46+C44+C42+C40+C38+C36+C34+C32+C30+C28+C26+C24+C22+C20+C18+C16+C14+C12</f>
        <v>159154.89999999997</v>
      </c>
      <c r="D78" s="31">
        <f t="shared" si="35"/>
        <v>88419.4</v>
      </c>
      <c r="E78" s="31">
        <f t="shared" si="35"/>
        <v>68713.699999999983</v>
      </c>
      <c r="F78" s="98">
        <f t="shared" si="33"/>
        <v>0.43174102713771301</v>
      </c>
      <c r="G78" s="98">
        <f t="shared" si="34"/>
        <v>0.77713375119034944</v>
      </c>
    </row>
    <row r="79" spans="1:7" ht="18.75" customHeight="1">
      <c r="A79" s="30" t="s">
        <v>1</v>
      </c>
      <c r="B79" s="31">
        <f>B75+B74+B72+B71+B73</f>
        <v>60845.100000000006</v>
      </c>
      <c r="C79" s="31">
        <f t="shared" ref="C79:E79" si="36">C75+C74+C72+C71+C73</f>
        <v>60845.100000000006</v>
      </c>
      <c r="D79" s="31">
        <f t="shared" si="36"/>
        <v>33802.800000000003</v>
      </c>
      <c r="E79" s="31">
        <f t="shared" si="36"/>
        <v>24959.3</v>
      </c>
      <c r="F79" s="98">
        <f t="shared" si="33"/>
        <v>0.41021051818470178</v>
      </c>
      <c r="G79" s="98">
        <f t="shared" si="34"/>
        <v>0.73837966085649698</v>
      </c>
    </row>
    <row r="80" spans="1:7" ht="12.75" customHeight="1">
      <c r="A80" s="32"/>
      <c r="B80" s="32"/>
      <c r="C80" s="32"/>
    </row>
    <row r="81" spans="1:7" ht="12.75" customHeight="1">
      <c r="A81" s="32"/>
      <c r="B81" s="32"/>
      <c r="C81" s="32"/>
    </row>
    <row r="82" spans="1:7" ht="12.75" customHeight="1">
      <c r="A82" s="116" t="s">
        <v>53</v>
      </c>
      <c r="B82" s="116"/>
      <c r="C82" s="116"/>
      <c r="D82" s="116"/>
      <c r="E82" s="116"/>
      <c r="F82" s="116"/>
      <c r="G82" s="116"/>
    </row>
  </sheetData>
  <mergeCells count="2">
    <mergeCell ref="A7:G7"/>
    <mergeCell ref="A82:G82"/>
  </mergeCells>
  <printOptions horizontalCentered="1"/>
  <pageMargins left="0.82677165354330717" right="0.43307086614173229" top="0.55118110236220474" bottom="0.55118110236220474" header="0.31496062992125984" footer="0.31496062992125984"/>
  <pageSetup paperSize="9" scale="6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71"/>
  <sheetViews>
    <sheetView showGridLines="0" view="pageBreakPreview" zoomScale="80" zoomScaleNormal="100" zoomScaleSheetLayoutView="80" workbookViewId="0">
      <pane ySplit="10" topLeftCell="A60" activePane="bottomLeft" state="frozen"/>
      <selection pane="bottomLeft" activeCell="G65" sqref="G65"/>
    </sheetView>
  </sheetViews>
  <sheetFormatPr defaultRowHeight="15"/>
  <cols>
    <col min="1" max="1" width="32.85546875" style="33" customWidth="1"/>
    <col min="2" max="2" width="22.42578125" style="33" customWidth="1"/>
    <col min="3" max="3" width="13.5703125" style="33" customWidth="1"/>
    <col min="4" max="4" width="12.7109375" style="33" customWidth="1"/>
    <col min="5" max="6" width="15.140625" style="33" customWidth="1"/>
    <col min="7" max="7" width="16.85546875" style="33" customWidth="1"/>
    <col min="8" max="16384" width="9.140625" style="33"/>
  </cols>
  <sheetData>
    <row r="1" spans="1:7" ht="15.75">
      <c r="A1" s="23"/>
      <c r="G1" s="2" t="s">
        <v>196</v>
      </c>
    </row>
    <row r="2" spans="1:7" ht="15.75">
      <c r="A2" s="23"/>
      <c r="G2" s="80" t="s">
        <v>197</v>
      </c>
    </row>
    <row r="3" spans="1:7" ht="15.75">
      <c r="A3" s="23"/>
      <c r="G3" s="80" t="s">
        <v>198</v>
      </c>
    </row>
    <row r="4" spans="1:7">
      <c r="A4" s="23"/>
      <c r="G4" s="24"/>
    </row>
    <row r="5" spans="1:7">
      <c r="A5" s="23"/>
      <c r="G5" s="24" t="s">
        <v>132</v>
      </c>
    </row>
    <row r="6" spans="1:7" ht="18.75" customHeight="1">
      <c r="A6" s="23"/>
      <c r="B6" s="22"/>
    </row>
    <row r="7" spans="1:7" ht="38.25" customHeight="1">
      <c r="A7" s="112" t="s">
        <v>222</v>
      </c>
      <c r="B7" s="112"/>
      <c r="C7" s="113"/>
      <c r="D7" s="113"/>
      <c r="E7" s="113"/>
      <c r="F7" s="113"/>
      <c r="G7" s="113"/>
    </row>
    <row r="8" spans="1:7">
      <c r="A8" s="23"/>
      <c r="G8" s="25" t="s">
        <v>51</v>
      </c>
    </row>
    <row r="9" spans="1:7" ht="122.2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5.75" customHeight="1">
      <c r="A10" s="69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69">
        <v>7</v>
      </c>
    </row>
    <row r="11" spans="1:7" ht="18.75" customHeight="1">
      <c r="A11" s="26" t="s">
        <v>49</v>
      </c>
      <c r="B11" s="27">
        <f>B12</f>
        <v>479.4</v>
      </c>
      <c r="C11" s="27">
        <f t="shared" ref="C11:E11" si="0">C12</f>
        <v>479.4</v>
      </c>
      <c r="D11" s="27">
        <f t="shared" si="0"/>
        <v>0</v>
      </c>
      <c r="E11" s="27">
        <f t="shared" si="0"/>
        <v>0</v>
      </c>
      <c r="F11" s="98">
        <f>E11/C11</f>
        <v>0</v>
      </c>
      <c r="G11" s="98">
        <v>0</v>
      </c>
    </row>
    <row r="12" spans="1:7" ht="18.75" customHeight="1">
      <c r="A12" s="28" t="s">
        <v>56</v>
      </c>
      <c r="B12" s="29">
        <v>479.4</v>
      </c>
      <c r="C12" s="29">
        <v>479.4</v>
      </c>
      <c r="D12" s="29">
        <v>0</v>
      </c>
      <c r="E12" s="29">
        <v>0</v>
      </c>
      <c r="F12" s="99">
        <f t="shared" ref="F12:F68" si="1">E12/C12</f>
        <v>0</v>
      </c>
      <c r="G12" s="99">
        <v>0</v>
      </c>
    </row>
    <row r="13" spans="1:7" ht="18.75" customHeight="1">
      <c r="A13" s="26" t="s">
        <v>61</v>
      </c>
      <c r="B13" s="27">
        <f>B14</f>
        <v>171</v>
      </c>
      <c r="C13" s="27">
        <f t="shared" ref="C13:E13" si="2">C14</f>
        <v>171</v>
      </c>
      <c r="D13" s="27">
        <f t="shared" si="2"/>
        <v>171</v>
      </c>
      <c r="E13" s="27">
        <f t="shared" si="2"/>
        <v>171</v>
      </c>
      <c r="F13" s="98">
        <f t="shared" si="1"/>
        <v>1</v>
      </c>
      <c r="G13" s="98">
        <f t="shared" ref="G13:G68" si="3">E13/D13</f>
        <v>1</v>
      </c>
    </row>
    <row r="14" spans="1:7" ht="18.75" customHeight="1">
      <c r="A14" s="28" t="s">
        <v>56</v>
      </c>
      <c r="B14" s="29">
        <v>171</v>
      </c>
      <c r="C14" s="29">
        <v>171</v>
      </c>
      <c r="D14" s="29">
        <v>171</v>
      </c>
      <c r="E14" s="29">
        <v>171</v>
      </c>
      <c r="F14" s="99">
        <f t="shared" si="1"/>
        <v>1</v>
      </c>
      <c r="G14" s="99">
        <f t="shared" si="3"/>
        <v>1</v>
      </c>
    </row>
    <row r="15" spans="1:7" ht="18.75" customHeight="1">
      <c r="A15" s="26" t="s">
        <v>77</v>
      </c>
      <c r="B15" s="27">
        <f>B16</f>
        <v>225.5</v>
      </c>
      <c r="C15" s="27">
        <f t="shared" ref="C15:E15" si="4">C16</f>
        <v>225.5</v>
      </c>
      <c r="D15" s="27">
        <f t="shared" si="4"/>
        <v>0</v>
      </c>
      <c r="E15" s="27">
        <f t="shared" si="4"/>
        <v>0</v>
      </c>
      <c r="F15" s="98">
        <f t="shared" si="1"/>
        <v>0</v>
      </c>
      <c r="G15" s="98">
        <v>0</v>
      </c>
    </row>
    <row r="16" spans="1:7" ht="18.75" customHeight="1">
      <c r="A16" s="28" t="s">
        <v>56</v>
      </c>
      <c r="B16" s="29">
        <v>225.5</v>
      </c>
      <c r="C16" s="29">
        <v>225.5</v>
      </c>
      <c r="D16" s="29">
        <v>0</v>
      </c>
      <c r="E16" s="29">
        <v>0</v>
      </c>
      <c r="F16" s="99">
        <f t="shared" si="1"/>
        <v>0</v>
      </c>
      <c r="G16" s="99">
        <v>0</v>
      </c>
    </row>
    <row r="17" spans="1:7" ht="18.75" customHeight="1">
      <c r="A17" s="26" t="s">
        <v>98</v>
      </c>
      <c r="B17" s="27">
        <f>B18</f>
        <v>138.9</v>
      </c>
      <c r="C17" s="27">
        <f t="shared" ref="C17:E17" si="5">C18</f>
        <v>138.9</v>
      </c>
      <c r="D17" s="27">
        <f t="shared" si="5"/>
        <v>0</v>
      </c>
      <c r="E17" s="27">
        <f t="shared" si="5"/>
        <v>0</v>
      </c>
      <c r="F17" s="98">
        <f t="shared" si="1"/>
        <v>0</v>
      </c>
      <c r="G17" s="98">
        <v>0</v>
      </c>
    </row>
    <row r="18" spans="1:7" ht="18.75" customHeight="1">
      <c r="A18" s="28" t="s">
        <v>56</v>
      </c>
      <c r="B18" s="29">
        <v>138.9</v>
      </c>
      <c r="C18" s="29">
        <v>138.9</v>
      </c>
      <c r="D18" s="29">
        <v>0</v>
      </c>
      <c r="E18" s="29">
        <v>0</v>
      </c>
      <c r="F18" s="99">
        <f t="shared" si="1"/>
        <v>0</v>
      </c>
      <c r="G18" s="99">
        <v>0</v>
      </c>
    </row>
    <row r="19" spans="1:7" ht="18.75" customHeight="1">
      <c r="A19" s="26" t="s">
        <v>41</v>
      </c>
      <c r="B19" s="27">
        <f>B20</f>
        <v>1045.5999999999999</v>
      </c>
      <c r="C19" s="27">
        <f t="shared" ref="C19:E19" si="6">C20</f>
        <v>1045.5999999999999</v>
      </c>
      <c r="D19" s="27">
        <f t="shared" si="6"/>
        <v>0</v>
      </c>
      <c r="E19" s="27">
        <f t="shared" si="6"/>
        <v>0</v>
      </c>
      <c r="F19" s="98">
        <f t="shared" si="1"/>
        <v>0</v>
      </c>
      <c r="G19" s="98">
        <v>0</v>
      </c>
    </row>
    <row r="20" spans="1:7" ht="18.75" customHeight="1">
      <c r="A20" s="28" t="s">
        <v>56</v>
      </c>
      <c r="B20" s="29">
        <v>1045.5999999999999</v>
      </c>
      <c r="C20" s="29">
        <v>1045.5999999999999</v>
      </c>
      <c r="D20" s="29">
        <v>0</v>
      </c>
      <c r="E20" s="29">
        <v>0</v>
      </c>
      <c r="F20" s="99">
        <f t="shared" si="1"/>
        <v>0</v>
      </c>
      <c r="G20" s="99">
        <v>0</v>
      </c>
    </row>
    <row r="21" spans="1:7" ht="18.75" customHeight="1">
      <c r="A21" s="26" t="s">
        <v>76</v>
      </c>
      <c r="B21" s="27">
        <f>B22</f>
        <v>2667</v>
      </c>
      <c r="C21" s="27">
        <f t="shared" ref="C21:E21" si="7">C22</f>
        <v>2667</v>
      </c>
      <c r="D21" s="27">
        <f t="shared" si="7"/>
        <v>889</v>
      </c>
      <c r="E21" s="27">
        <f t="shared" si="7"/>
        <v>889</v>
      </c>
      <c r="F21" s="98">
        <f t="shared" si="1"/>
        <v>0.33333333333333331</v>
      </c>
      <c r="G21" s="98">
        <f t="shared" si="3"/>
        <v>1</v>
      </c>
    </row>
    <row r="22" spans="1:7" ht="18.75" customHeight="1">
      <c r="A22" s="28" t="s">
        <v>56</v>
      </c>
      <c r="B22" s="29">
        <v>2667</v>
      </c>
      <c r="C22" s="29">
        <v>2667</v>
      </c>
      <c r="D22" s="29">
        <v>889</v>
      </c>
      <c r="E22" s="29">
        <v>889</v>
      </c>
      <c r="F22" s="99">
        <f t="shared" si="1"/>
        <v>0.33333333333333331</v>
      </c>
      <c r="G22" s="99">
        <f t="shared" si="3"/>
        <v>1</v>
      </c>
    </row>
    <row r="23" spans="1:7" ht="18.75" customHeight="1">
      <c r="A23" s="26" t="s">
        <v>37</v>
      </c>
      <c r="B23" s="27">
        <f>B24</f>
        <v>493.9</v>
      </c>
      <c r="C23" s="27">
        <f t="shared" ref="C23:E23" si="8">C24</f>
        <v>493.9</v>
      </c>
      <c r="D23" s="27">
        <f t="shared" si="8"/>
        <v>0</v>
      </c>
      <c r="E23" s="27">
        <f t="shared" si="8"/>
        <v>0</v>
      </c>
      <c r="F23" s="98">
        <f t="shared" si="1"/>
        <v>0</v>
      </c>
      <c r="G23" s="98">
        <v>0</v>
      </c>
    </row>
    <row r="24" spans="1:7" ht="18.75" customHeight="1">
      <c r="A24" s="28" t="s">
        <v>56</v>
      </c>
      <c r="B24" s="29">
        <v>493.9</v>
      </c>
      <c r="C24" s="29">
        <v>493.9</v>
      </c>
      <c r="D24" s="29">
        <v>0</v>
      </c>
      <c r="E24" s="29">
        <v>0</v>
      </c>
      <c r="F24" s="99">
        <f t="shared" si="1"/>
        <v>0</v>
      </c>
      <c r="G24" s="99">
        <v>0</v>
      </c>
    </row>
    <row r="25" spans="1:7" ht="18.75" customHeight="1">
      <c r="A25" s="26" t="s">
        <v>35</v>
      </c>
      <c r="B25" s="27">
        <f>B26</f>
        <v>153.9</v>
      </c>
      <c r="C25" s="27">
        <f t="shared" ref="C25:E25" si="9">C26</f>
        <v>153.9</v>
      </c>
      <c r="D25" s="27">
        <f t="shared" si="9"/>
        <v>46</v>
      </c>
      <c r="E25" s="27">
        <f t="shared" si="9"/>
        <v>46</v>
      </c>
      <c r="F25" s="98">
        <f t="shared" si="1"/>
        <v>0.29889538661468484</v>
      </c>
      <c r="G25" s="98">
        <f t="shared" si="3"/>
        <v>1</v>
      </c>
    </row>
    <row r="26" spans="1:7" ht="18.75" customHeight="1">
      <c r="A26" s="28" t="s">
        <v>56</v>
      </c>
      <c r="B26" s="29">
        <v>153.9</v>
      </c>
      <c r="C26" s="29">
        <v>153.9</v>
      </c>
      <c r="D26" s="29">
        <v>46</v>
      </c>
      <c r="E26" s="29">
        <v>46</v>
      </c>
      <c r="F26" s="99">
        <f t="shared" si="1"/>
        <v>0.29889538661468484</v>
      </c>
      <c r="G26" s="99">
        <f t="shared" si="3"/>
        <v>1</v>
      </c>
    </row>
    <row r="27" spans="1:7" ht="18.75" customHeight="1">
      <c r="A27" s="26" t="s">
        <v>33</v>
      </c>
      <c r="B27" s="27">
        <f>B28</f>
        <v>217.9</v>
      </c>
      <c r="C27" s="27">
        <f t="shared" ref="C27:E27" si="10">C28</f>
        <v>217.9</v>
      </c>
      <c r="D27" s="27">
        <f t="shared" si="10"/>
        <v>0</v>
      </c>
      <c r="E27" s="27">
        <f t="shared" si="10"/>
        <v>0</v>
      </c>
      <c r="F27" s="98">
        <f t="shared" si="1"/>
        <v>0</v>
      </c>
      <c r="G27" s="98">
        <v>0</v>
      </c>
    </row>
    <row r="28" spans="1:7" ht="18.75" customHeight="1">
      <c r="A28" s="28" t="s">
        <v>56</v>
      </c>
      <c r="B28" s="29">
        <v>217.9</v>
      </c>
      <c r="C28" s="29">
        <v>217.9</v>
      </c>
      <c r="D28" s="29">
        <v>0</v>
      </c>
      <c r="E28" s="29">
        <v>0</v>
      </c>
      <c r="F28" s="99">
        <f t="shared" si="1"/>
        <v>0</v>
      </c>
      <c r="G28" s="99">
        <v>0</v>
      </c>
    </row>
    <row r="29" spans="1:7" ht="18.75" customHeight="1">
      <c r="A29" s="26" t="s">
        <v>75</v>
      </c>
      <c r="B29" s="27">
        <f>B30</f>
        <v>319</v>
      </c>
      <c r="C29" s="27">
        <f t="shared" ref="C29:E29" si="11">C30</f>
        <v>319</v>
      </c>
      <c r="D29" s="27">
        <f t="shared" si="11"/>
        <v>0</v>
      </c>
      <c r="E29" s="27">
        <f t="shared" si="11"/>
        <v>0</v>
      </c>
      <c r="F29" s="98">
        <f t="shared" si="1"/>
        <v>0</v>
      </c>
      <c r="G29" s="98">
        <v>0</v>
      </c>
    </row>
    <row r="30" spans="1:7" ht="18.75" customHeight="1">
      <c r="A30" s="28" t="s">
        <v>56</v>
      </c>
      <c r="B30" s="29">
        <v>319</v>
      </c>
      <c r="C30" s="29">
        <v>319</v>
      </c>
      <c r="D30" s="29">
        <v>0</v>
      </c>
      <c r="E30" s="29">
        <v>0</v>
      </c>
      <c r="F30" s="99">
        <f t="shared" si="1"/>
        <v>0</v>
      </c>
      <c r="G30" s="99">
        <v>0</v>
      </c>
    </row>
    <row r="31" spans="1:7" ht="18.75" customHeight="1">
      <c r="A31" s="26" t="s">
        <v>29</v>
      </c>
      <c r="B31" s="27">
        <f>B32</f>
        <v>683.1</v>
      </c>
      <c r="C31" s="27">
        <f t="shared" ref="C31:E31" si="12">C32</f>
        <v>683.1</v>
      </c>
      <c r="D31" s="27">
        <f t="shared" si="12"/>
        <v>315</v>
      </c>
      <c r="E31" s="27">
        <f t="shared" si="12"/>
        <v>315</v>
      </c>
      <c r="F31" s="98">
        <f t="shared" si="1"/>
        <v>0.46113306982872199</v>
      </c>
      <c r="G31" s="98">
        <f t="shared" si="3"/>
        <v>1</v>
      </c>
    </row>
    <row r="32" spans="1:7" ht="18.75" customHeight="1">
      <c r="A32" s="28" t="s">
        <v>56</v>
      </c>
      <c r="B32" s="29">
        <v>683.1</v>
      </c>
      <c r="C32" s="29">
        <v>683.1</v>
      </c>
      <c r="D32" s="29">
        <v>315</v>
      </c>
      <c r="E32" s="29">
        <v>315</v>
      </c>
      <c r="F32" s="99">
        <f t="shared" si="1"/>
        <v>0.46113306982872199</v>
      </c>
      <c r="G32" s="99">
        <f t="shared" si="3"/>
        <v>1</v>
      </c>
    </row>
    <row r="33" spans="1:7" ht="18.75" customHeight="1">
      <c r="A33" s="26" t="s">
        <v>60</v>
      </c>
      <c r="B33" s="27">
        <f>B34</f>
        <v>2711.9</v>
      </c>
      <c r="C33" s="27">
        <f t="shared" ref="C33:E33" si="13">C34</f>
        <v>2711.9</v>
      </c>
      <c r="D33" s="27">
        <f t="shared" si="13"/>
        <v>0</v>
      </c>
      <c r="E33" s="27">
        <f t="shared" si="13"/>
        <v>0</v>
      </c>
      <c r="F33" s="98">
        <f t="shared" si="1"/>
        <v>0</v>
      </c>
      <c r="G33" s="98">
        <v>0</v>
      </c>
    </row>
    <row r="34" spans="1:7" ht="18.75" customHeight="1">
      <c r="A34" s="28" t="s">
        <v>56</v>
      </c>
      <c r="B34" s="29">
        <v>2711.9</v>
      </c>
      <c r="C34" s="29">
        <v>2711.9</v>
      </c>
      <c r="D34" s="29">
        <v>0</v>
      </c>
      <c r="E34" s="29">
        <v>0</v>
      </c>
      <c r="F34" s="99">
        <f t="shared" si="1"/>
        <v>0</v>
      </c>
      <c r="G34" s="99">
        <v>0</v>
      </c>
    </row>
    <row r="35" spans="1:7" ht="18.75" customHeight="1">
      <c r="A35" s="26" t="s">
        <v>73</v>
      </c>
      <c r="B35" s="27">
        <f>B36</f>
        <v>202.3</v>
      </c>
      <c r="C35" s="27">
        <f t="shared" ref="C35:E35" si="14">C36</f>
        <v>202.3</v>
      </c>
      <c r="D35" s="27">
        <f t="shared" si="14"/>
        <v>61</v>
      </c>
      <c r="E35" s="27">
        <f t="shared" si="14"/>
        <v>0</v>
      </c>
      <c r="F35" s="98">
        <f t="shared" si="1"/>
        <v>0</v>
      </c>
      <c r="G35" s="98">
        <f t="shared" si="3"/>
        <v>0</v>
      </c>
    </row>
    <row r="36" spans="1:7" ht="18.75" customHeight="1">
      <c r="A36" s="28" t="s">
        <v>56</v>
      </c>
      <c r="B36" s="29">
        <v>202.3</v>
      </c>
      <c r="C36" s="29">
        <v>202.3</v>
      </c>
      <c r="D36" s="29">
        <v>61</v>
      </c>
      <c r="E36" s="29">
        <v>0</v>
      </c>
      <c r="F36" s="99">
        <f t="shared" si="1"/>
        <v>0</v>
      </c>
      <c r="G36" s="99">
        <f t="shared" si="3"/>
        <v>0</v>
      </c>
    </row>
    <row r="37" spans="1:7" ht="18.75" customHeight="1">
      <c r="A37" s="26" t="s">
        <v>59</v>
      </c>
      <c r="B37" s="27">
        <f>B38</f>
        <v>197.4</v>
      </c>
      <c r="C37" s="27">
        <f t="shared" ref="C37:E37" si="15">C38</f>
        <v>197.4</v>
      </c>
      <c r="D37" s="27">
        <f t="shared" si="15"/>
        <v>0</v>
      </c>
      <c r="E37" s="27">
        <f t="shared" si="15"/>
        <v>0</v>
      </c>
      <c r="F37" s="98">
        <f t="shared" si="1"/>
        <v>0</v>
      </c>
      <c r="G37" s="98">
        <v>0</v>
      </c>
    </row>
    <row r="38" spans="1:7" ht="18.75" customHeight="1">
      <c r="A38" s="28" t="s">
        <v>56</v>
      </c>
      <c r="B38" s="29">
        <v>197.4</v>
      </c>
      <c r="C38" s="29">
        <v>197.4</v>
      </c>
      <c r="D38" s="29">
        <v>0</v>
      </c>
      <c r="E38" s="29">
        <v>0</v>
      </c>
      <c r="F38" s="99">
        <f t="shared" si="1"/>
        <v>0</v>
      </c>
      <c r="G38" s="99">
        <v>0</v>
      </c>
    </row>
    <row r="39" spans="1:7" ht="18.75" customHeight="1">
      <c r="A39" s="26" t="s">
        <v>26</v>
      </c>
      <c r="B39" s="27">
        <f>B40</f>
        <v>150.9</v>
      </c>
      <c r="C39" s="27">
        <f t="shared" ref="C39:E39" si="16">C40</f>
        <v>150.9</v>
      </c>
      <c r="D39" s="27">
        <f t="shared" si="16"/>
        <v>0</v>
      </c>
      <c r="E39" s="27">
        <f t="shared" si="16"/>
        <v>0</v>
      </c>
      <c r="F39" s="98">
        <f t="shared" si="1"/>
        <v>0</v>
      </c>
      <c r="G39" s="98">
        <v>0</v>
      </c>
    </row>
    <row r="40" spans="1:7" ht="18.75" customHeight="1">
      <c r="A40" s="28" t="s">
        <v>56</v>
      </c>
      <c r="B40" s="29">
        <v>150.9</v>
      </c>
      <c r="C40" s="29">
        <v>150.9</v>
      </c>
      <c r="D40" s="29">
        <v>0</v>
      </c>
      <c r="E40" s="29">
        <v>0</v>
      </c>
      <c r="F40" s="99">
        <f t="shared" si="1"/>
        <v>0</v>
      </c>
      <c r="G40" s="99">
        <v>0</v>
      </c>
    </row>
    <row r="41" spans="1:7" ht="18.75" customHeight="1">
      <c r="A41" s="26" t="s">
        <v>72</v>
      </c>
      <c r="B41" s="27">
        <f>B42</f>
        <v>512</v>
      </c>
      <c r="C41" s="27">
        <f t="shared" ref="C41:E41" si="17">C42</f>
        <v>512</v>
      </c>
      <c r="D41" s="27">
        <f t="shared" si="17"/>
        <v>153.6</v>
      </c>
      <c r="E41" s="27">
        <f t="shared" si="17"/>
        <v>153.6</v>
      </c>
      <c r="F41" s="98">
        <f t="shared" si="1"/>
        <v>0.3</v>
      </c>
      <c r="G41" s="98">
        <f t="shared" si="3"/>
        <v>1</v>
      </c>
    </row>
    <row r="42" spans="1:7" ht="18.75" customHeight="1">
      <c r="A42" s="28" t="s">
        <v>56</v>
      </c>
      <c r="B42" s="29">
        <v>512</v>
      </c>
      <c r="C42" s="29">
        <v>512</v>
      </c>
      <c r="D42" s="29">
        <v>153.6</v>
      </c>
      <c r="E42" s="29">
        <v>153.6</v>
      </c>
      <c r="F42" s="99">
        <f t="shared" si="1"/>
        <v>0.3</v>
      </c>
      <c r="G42" s="99">
        <f t="shared" si="3"/>
        <v>1</v>
      </c>
    </row>
    <row r="43" spans="1:7" ht="18.75" customHeight="1">
      <c r="A43" s="26" t="s">
        <v>69</v>
      </c>
      <c r="B43" s="27">
        <f>B44</f>
        <v>171</v>
      </c>
      <c r="C43" s="27">
        <f t="shared" ref="C43:E43" si="18">C44</f>
        <v>171</v>
      </c>
      <c r="D43" s="27">
        <f t="shared" si="18"/>
        <v>0</v>
      </c>
      <c r="E43" s="27">
        <f t="shared" si="18"/>
        <v>0</v>
      </c>
      <c r="F43" s="98">
        <f t="shared" si="1"/>
        <v>0</v>
      </c>
      <c r="G43" s="98">
        <v>0</v>
      </c>
    </row>
    <row r="44" spans="1:7" ht="18.75" customHeight="1">
      <c r="A44" s="28" t="s">
        <v>56</v>
      </c>
      <c r="B44" s="29">
        <v>171</v>
      </c>
      <c r="C44" s="29">
        <v>171</v>
      </c>
      <c r="D44" s="29">
        <v>0</v>
      </c>
      <c r="E44" s="29">
        <v>0</v>
      </c>
      <c r="F44" s="99">
        <f t="shared" si="1"/>
        <v>0</v>
      </c>
      <c r="G44" s="99">
        <v>0</v>
      </c>
    </row>
    <row r="45" spans="1:7" ht="18.75" customHeight="1">
      <c r="A45" s="26" t="s">
        <v>84</v>
      </c>
      <c r="B45" s="27">
        <f>B46</f>
        <v>285.39999999999998</v>
      </c>
      <c r="C45" s="27">
        <f t="shared" ref="C45:E45" si="19">C46</f>
        <v>285.39999999999998</v>
      </c>
      <c r="D45" s="27">
        <f t="shared" si="19"/>
        <v>0</v>
      </c>
      <c r="E45" s="27">
        <f t="shared" si="19"/>
        <v>0</v>
      </c>
      <c r="F45" s="98">
        <f t="shared" si="1"/>
        <v>0</v>
      </c>
      <c r="G45" s="98">
        <v>0</v>
      </c>
    </row>
    <row r="46" spans="1:7" ht="18.75" customHeight="1">
      <c r="A46" s="28" t="s">
        <v>56</v>
      </c>
      <c r="B46" s="29">
        <v>285.39999999999998</v>
      </c>
      <c r="C46" s="29">
        <v>285.39999999999998</v>
      </c>
      <c r="D46" s="29">
        <v>0</v>
      </c>
      <c r="E46" s="29">
        <v>0</v>
      </c>
      <c r="F46" s="99">
        <f t="shared" si="1"/>
        <v>0</v>
      </c>
      <c r="G46" s="99">
        <v>0</v>
      </c>
    </row>
    <row r="47" spans="1:7" ht="18.75" customHeight="1">
      <c r="A47" s="26" t="s">
        <v>19</v>
      </c>
      <c r="B47" s="27">
        <f>B48</f>
        <v>456</v>
      </c>
      <c r="C47" s="27">
        <f t="shared" ref="C47:E47" si="20">C48</f>
        <v>456</v>
      </c>
      <c r="D47" s="27">
        <f t="shared" si="20"/>
        <v>456</v>
      </c>
      <c r="E47" s="27">
        <f t="shared" si="20"/>
        <v>456</v>
      </c>
      <c r="F47" s="98">
        <f t="shared" si="1"/>
        <v>1</v>
      </c>
      <c r="G47" s="98">
        <f t="shared" si="3"/>
        <v>1</v>
      </c>
    </row>
    <row r="48" spans="1:7" ht="18.75" customHeight="1">
      <c r="A48" s="28" t="s">
        <v>56</v>
      </c>
      <c r="B48" s="29">
        <v>456</v>
      </c>
      <c r="C48" s="29">
        <v>456</v>
      </c>
      <c r="D48" s="29">
        <v>456</v>
      </c>
      <c r="E48" s="29">
        <v>456</v>
      </c>
      <c r="F48" s="99">
        <f t="shared" si="1"/>
        <v>1</v>
      </c>
      <c r="G48" s="99">
        <f t="shared" si="3"/>
        <v>1</v>
      </c>
    </row>
    <row r="49" spans="1:7" ht="18.75" customHeight="1">
      <c r="A49" s="26" t="s">
        <v>58</v>
      </c>
      <c r="B49" s="27">
        <f>B50</f>
        <v>397.9</v>
      </c>
      <c r="C49" s="27">
        <f t="shared" ref="C49:E49" si="21">C50</f>
        <v>397.9</v>
      </c>
      <c r="D49" s="27">
        <f t="shared" si="21"/>
        <v>0</v>
      </c>
      <c r="E49" s="27">
        <f t="shared" si="21"/>
        <v>0</v>
      </c>
      <c r="F49" s="98">
        <f t="shared" si="1"/>
        <v>0</v>
      </c>
      <c r="G49" s="98">
        <v>0</v>
      </c>
    </row>
    <row r="50" spans="1:7" ht="18.75" customHeight="1">
      <c r="A50" s="28" t="s">
        <v>56</v>
      </c>
      <c r="B50" s="29">
        <v>397.9</v>
      </c>
      <c r="C50" s="29">
        <v>397.9</v>
      </c>
      <c r="D50" s="29">
        <v>0</v>
      </c>
      <c r="E50" s="29">
        <v>0</v>
      </c>
      <c r="F50" s="99">
        <f t="shared" si="1"/>
        <v>0</v>
      </c>
      <c r="G50" s="99">
        <v>0</v>
      </c>
    </row>
    <row r="51" spans="1:7" ht="18.75" customHeight="1">
      <c r="A51" s="26" t="s">
        <v>17</v>
      </c>
      <c r="B51" s="27">
        <f>B52</f>
        <v>217</v>
      </c>
      <c r="C51" s="27">
        <f t="shared" ref="C51:E51" si="22">C52</f>
        <v>217</v>
      </c>
      <c r="D51" s="27">
        <f t="shared" si="22"/>
        <v>177.7</v>
      </c>
      <c r="E51" s="27">
        <f t="shared" si="22"/>
        <v>177.7</v>
      </c>
      <c r="F51" s="98">
        <f t="shared" si="1"/>
        <v>0.81889400921658984</v>
      </c>
      <c r="G51" s="98">
        <f t="shared" si="3"/>
        <v>1</v>
      </c>
    </row>
    <row r="52" spans="1:7" ht="18.75" customHeight="1">
      <c r="A52" s="28" t="s">
        <v>56</v>
      </c>
      <c r="B52" s="29">
        <v>217</v>
      </c>
      <c r="C52" s="29">
        <v>217</v>
      </c>
      <c r="D52" s="29">
        <v>177.7</v>
      </c>
      <c r="E52" s="29">
        <v>177.7</v>
      </c>
      <c r="F52" s="99">
        <f t="shared" si="1"/>
        <v>0.81889400921658984</v>
      </c>
      <c r="G52" s="99">
        <f t="shared" si="3"/>
        <v>1</v>
      </c>
    </row>
    <row r="53" spans="1:7" ht="18.75" customHeight="1">
      <c r="A53" s="26" t="s">
        <v>57</v>
      </c>
      <c r="B53" s="27">
        <f>B54</f>
        <v>206.8</v>
      </c>
      <c r="C53" s="27">
        <f t="shared" ref="C53:E53" si="23">C54</f>
        <v>206.8</v>
      </c>
      <c r="D53" s="27">
        <f t="shared" si="23"/>
        <v>0</v>
      </c>
      <c r="E53" s="27">
        <f t="shared" si="23"/>
        <v>0</v>
      </c>
      <c r="F53" s="98">
        <f t="shared" si="1"/>
        <v>0</v>
      </c>
      <c r="G53" s="98">
        <v>0</v>
      </c>
    </row>
    <row r="54" spans="1:7" ht="18.75" customHeight="1">
      <c r="A54" s="28" t="s">
        <v>56</v>
      </c>
      <c r="B54" s="29">
        <v>206.8</v>
      </c>
      <c r="C54" s="29">
        <v>206.8</v>
      </c>
      <c r="D54" s="29">
        <v>0</v>
      </c>
      <c r="E54" s="29">
        <v>0</v>
      </c>
      <c r="F54" s="99">
        <f t="shared" si="1"/>
        <v>0</v>
      </c>
      <c r="G54" s="99">
        <v>0</v>
      </c>
    </row>
    <row r="55" spans="1:7" ht="18.75" customHeight="1">
      <c r="A55" s="26" t="s">
        <v>15</v>
      </c>
      <c r="B55" s="27">
        <f>B56</f>
        <v>665.6</v>
      </c>
      <c r="C55" s="27">
        <f t="shared" ref="C55:E55" si="24">C56</f>
        <v>665.6</v>
      </c>
      <c r="D55" s="27">
        <f t="shared" si="24"/>
        <v>199.6</v>
      </c>
      <c r="E55" s="27">
        <f t="shared" si="24"/>
        <v>199.6</v>
      </c>
      <c r="F55" s="98">
        <f t="shared" si="1"/>
        <v>0.29987980769230765</v>
      </c>
      <c r="G55" s="98">
        <f t="shared" si="3"/>
        <v>1</v>
      </c>
    </row>
    <row r="56" spans="1:7" ht="18.75" customHeight="1">
      <c r="A56" s="28" t="s">
        <v>56</v>
      </c>
      <c r="B56" s="29">
        <v>665.6</v>
      </c>
      <c r="C56" s="29">
        <v>665.6</v>
      </c>
      <c r="D56" s="29">
        <v>199.6</v>
      </c>
      <c r="E56" s="29">
        <v>199.6</v>
      </c>
      <c r="F56" s="99">
        <f t="shared" si="1"/>
        <v>0.29987980769230765</v>
      </c>
      <c r="G56" s="99">
        <f t="shared" si="3"/>
        <v>1</v>
      </c>
    </row>
    <row r="57" spans="1:7" ht="18.75" customHeight="1">
      <c r="A57" s="26" t="s">
        <v>13</v>
      </c>
      <c r="B57" s="27">
        <f>B58</f>
        <v>190.5</v>
      </c>
      <c r="C57" s="27">
        <f t="shared" ref="C57:E57" si="25">C58</f>
        <v>190.5</v>
      </c>
      <c r="D57" s="27">
        <f t="shared" si="25"/>
        <v>63.5</v>
      </c>
      <c r="E57" s="27">
        <f t="shared" si="25"/>
        <v>63.5</v>
      </c>
      <c r="F57" s="98">
        <f t="shared" si="1"/>
        <v>0.33333333333333331</v>
      </c>
      <c r="G57" s="98">
        <f t="shared" si="3"/>
        <v>1</v>
      </c>
    </row>
    <row r="58" spans="1:7" ht="18.75" customHeight="1">
      <c r="A58" s="28" t="s">
        <v>56</v>
      </c>
      <c r="B58" s="29">
        <v>190.5</v>
      </c>
      <c r="C58" s="29">
        <v>190.5</v>
      </c>
      <c r="D58" s="29">
        <v>63.5</v>
      </c>
      <c r="E58" s="29">
        <v>63.5</v>
      </c>
      <c r="F58" s="99">
        <f t="shared" si="1"/>
        <v>0.33333333333333331</v>
      </c>
      <c r="G58" s="99">
        <f t="shared" si="3"/>
        <v>1</v>
      </c>
    </row>
    <row r="59" spans="1:7" ht="18.75" customHeight="1">
      <c r="A59" s="26" t="s">
        <v>70</v>
      </c>
      <c r="B59" s="27">
        <f>B60</f>
        <v>181.4</v>
      </c>
      <c r="C59" s="27">
        <f t="shared" ref="C59:E59" si="26">C60</f>
        <v>181.4</v>
      </c>
      <c r="D59" s="27">
        <f t="shared" si="26"/>
        <v>0</v>
      </c>
      <c r="E59" s="27">
        <f t="shared" si="26"/>
        <v>0</v>
      </c>
      <c r="F59" s="98">
        <f t="shared" si="1"/>
        <v>0</v>
      </c>
      <c r="G59" s="98">
        <v>0</v>
      </c>
    </row>
    <row r="60" spans="1:7" ht="18.75" customHeight="1">
      <c r="A60" s="28" t="s">
        <v>56</v>
      </c>
      <c r="B60" s="29">
        <v>181.4</v>
      </c>
      <c r="C60" s="29">
        <v>181.4</v>
      </c>
      <c r="D60" s="29">
        <v>0</v>
      </c>
      <c r="E60" s="29">
        <v>0</v>
      </c>
      <c r="F60" s="99">
        <f t="shared" si="1"/>
        <v>0</v>
      </c>
      <c r="G60" s="99">
        <v>0</v>
      </c>
    </row>
    <row r="61" spans="1:7" ht="18.75" customHeight="1">
      <c r="A61" s="26" t="s">
        <v>9</v>
      </c>
      <c r="B61" s="27">
        <f>B62</f>
        <v>242.5</v>
      </c>
      <c r="C61" s="27">
        <f t="shared" ref="C61:E61" si="27">C62</f>
        <v>242.5</v>
      </c>
      <c r="D61" s="27">
        <f t="shared" si="27"/>
        <v>72.7</v>
      </c>
      <c r="E61" s="27">
        <f t="shared" si="27"/>
        <v>72.7</v>
      </c>
      <c r="F61" s="98">
        <f t="shared" si="1"/>
        <v>0.29979381443298969</v>
      </c>
      <c r="G61" s="98">
        <f t="shared" si="3"/>
        <v>1</v>
      </c>
    </row>
    <row r="62" spans="1:7" ht="18.75" customHeight="1">
      <c r="A62" s="28" t="s">
        <v>56</v>
      </c>
      <c r="B62" s="29">
        <v>242.5</v>
      </c>
      <c r="C62" s="29">
        <v>242.5</v>
      </c>
      <c r="D62" s="29">
        <v>72.7</v>
      </c>
      <c r="E62" s="29">
        <v>72.7</v>
      </c>
      <c r="F62" s="99">
        <f t="shared" si="1"/>
        <v>0.29979381443298969</v>
      </c>
      <c r="G62" s="99">
        <f t="shared" si="3"/>
        <v>1</v>
      </c>
    </row>
    <row r="63" spans="1:7" ht="18.75" customHeight="1">
      <c r="A63" s="28" t="s">
        <v>7</v>
      </c>
      <c r="B63" s="29">
        <v>2185</v>
      </c>
      <c r="C63" s="29">
        <v>2185</v>
      </c>
      <c r="D63" s="29">
        <v>1326.3</v>
      </c>
      <c r="E63" s="29">
        <v>1326.3</v>
      </c>
      <c r="F63" s="99">
        <f t="shared" si="1"/>
        <v>0.60700228832951941</v>
      </c>
      <c r="G63" s="99">
        <f t="shared" si="3"/>
        <v>1</v>
      </c>
    </row>
    <row r="64" spans="1:7" ht="18.75" customHeight="1">
      <c r="A64" s="28" t="s">
        <v>6</v>
      </c>
      <c r="B64" s="29">
        <v>1399.8</v>
      </c>
      <c r="C64" s="29">
        <v>1399.8</v>
      </c>
      <c r="D64" s="29">
        <v>0</v>
      </c>
      <c r="E64" s="29">
        <v>0</v>
      </c>
      <c r="F64" s="99">
        <f t="shared" si="1"/>
        <v>0</v>
      </c>
      <c r="G64" s="99">
        <v>0</v>
      </c>
    </row>
    <row r="65" spans="1:7" ht="18.75" customHeight="1">
      <c r="A65" s="30" t="s">
        <v>4</v>
      </c>
      <c r="B65" s="31">
        <f>B64+B63+B61+B59+B57+B55+B53+B51+B49+B47+B45+B43+B41+B39+B37+B35+B33+B31+B29+B27+B25+B23+B21+B19+B17+B15+B13+B11</f>
        <v>16968.599999999999</v>
      </c>
      <c r="C65" s="31">
        <f>C64+C63+C61+C59+C57+C55+C53+C51+C49+C47+C45+C43+C41+C39+C37+C35+C33+C31+C29+C27+C25+C23+C21+C19+C17+C15+C13+C11</f>
        <v>16968.599999999999</v>
      </c>
      <c r="D65" s="31">
        <f t="shared" ref="D65:E65" si="28">D64+D63+D61+D59+D57+D55+D53+D51+D49+D47+D45+D43+D41+D39+D37+D35+D33+D31+D29+D27+D25+D23+D21+D19+D17+D15+D13+D11</f>
        <v>3931.4</v>
      </c>
      <c r="E65" s="31">
        <f t="shared" si="28"/>
        <v>3870.4</v>
      </c>
      <c r="F65" s="98">
        <f t="shared" si="1"/>
        <v>0.22809188736843347</v>
      </c>
      <c r="G65" s="98">
        <f t="shared" si="3"/>
        <v>0.9844838988655441</v>
      </c>
    </row>
    <row r="66" spans="1:7" ht="18.75" customHeight="1">
      <c r="A66" s="30" t="s">
        <v>3</v>
      </c>
      <c r="B66" s="30"/>
      <c r="C66" s="30"/>
      <c r="D66" s="27"/>
      <c r="E66" s="27"/>
      <c r="F66" s="99"/>
      <c r="G66" s="99"/>
    </row>
    <row r="67" spans="1:7" ht="18.75" customHeight="1">
      <c r="A67" s="30" t="s">
        <v>54</v>
      </c>
      <c r="B67" s="31">
        <f>B62+B60+B58+B56+B54+B52+B50+B48+B46+B44+B42+B40+B38+B36+B34+B32+B30+B28+B26+B24+B22+B20+B18+B16+B14+B12</f>
        <v>13383.8</v>
      </c>
      <c r="C67" s="31">
        <f>C62+C60+C58+C56+C54+C52+C50+C48+C46+C44+C42+C40+C38+C36+C34+C32+C30+C28+C26+C24+C22+C20+C18+C16+C14+C12</f>
        <v>13383.8</v>
      </c>
      <c r="D67" s="31">
        <f t="shared" ref="D67:E67" si="29">D62+D60+D58+D56+D54+D52+D50+D48+D46+D44+D42+D40+D38+D36+D34+D32+D30+D28+D26+D24+D22+D20+D18+D16+D14+D12</f>
        <v>2605.1</v>
      </c>
      <c r="E67" s="31">
        <f t="shared" si="29"/>
        <v>2544.1</v>
      </c>
      <c r="F67" s="98">
        <f t="shared" si="1"/>
        <v>0.19008801685619928</v>
      </c>
      <c r="G67" s="98">
        <f t="shared" si="3"/>
        <v>0.97658439215385207</v>
      </c>
    </row>
    <row r="68" spans="1:7" ht="18.75" customHeight="1">
      <c r="A68" s="30" t="s">
        <v>1</v>
      </c>
      <c r="B68" s="31">
        <f>B64+B63</f>
        <v>3584.8</v>
      </c>
      <c r="C68" s="31">
        <f>C64+C63</f>
        <v>3584.8</v>
      </c>
      <c r="D68" s="31">
        <f t="shared" ref="D68:E68" si="30">D64+D63</f>
        <v>1326.3</v>
      </c>
      <c r="E68" s="31">
        <f t="shared" si="30"/>
        <v>1326.3</v>
      </c>
      <c r="F68" s="98">
        <f t="shared" si="1"/>
        <v>0.36997879937513944</v>
      </c>
      <c r="G68" s="98">
        <f t="shared" si="3"/>
        <v>1</v>
      </c>
    </row>
    <row r="69" spans="1:7" ht="12.75" customHeight="1">
      <c r="A69" s="34"/>
      <c r="B69" s="34"/>
    </row>
    <row r="70" spans="1:7" ht="12.75" customHeight="1">
      <c r="A70" s="34"/>
      <c r="B70" s="34"/>
    </row>
    <row r="71" spans="1:7" ht="12.75" customHeight="1">
      <c r="A71" s="114" t="s">
        <v>0</v>
      </c>
      <c r="B71" s="114"/>
      <c r="C71" s="114"/>
      <c r="D71" s="114"/>
      <c r="E71" s="114"/>
      <c r="F71" s="114"/>
      <c r="G71" s="114"/>
    </row>
  </sheetData>
  <mergeCells count="2">
    <mergeCell ref="A7:G7"/>
    <mergeCell ref="A71:G71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 alignWithMargins="0">
    <oddFooter>Страница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G74"/>
  <sheetViews>
    <sheetView showGridLines="0" view="pageBreakPreview" zoomScale="80" zoomScaleNormal="100" zoomScaleSheetLayoutView="80" workbookViewId="0">
      <pane ySplit="10" topLeftCell="A64" activePane="bottomLeft" state="frozen"/>
      <selection pane="bottomLeft" activeCell="E68" sqref="E68"/>
    </sheetView>
  </sheetViews>
  <sheetFormatPr defaultRowHeight="15"/>
  <cols>
    <col min="1" max="1" width="34.42578125" style="33" customWidth="1"/>
    <col min="2" max="2" width="23.85546875" style="33" customWidth="1"/>
    <col min="3" max="3" width="15.7109375" style="33" customWidth="1"/>
    <col min="4" max="4" width="13.42578125" style="33" customWidth="1"/>
    <col min="5" max="5" width="13" style="33" customWidth="1"/>
    <col min="6" max="6" width="12.85546875" style="33" customWidth="1"/>
    <col min="7" max="7" width="14.42578125" style="33" customWidth="1"/>
    <col min="8" max="16384" width="9.140625" style="33"/>
  </cols>
  <sheetData>
    <row r="1" spans="1:7" ht="15.75">
      <c r="A1" s="23"/>
      <c r="G1" s="2" t="s">
        <v>196</v>
      </c>
    </row>
    <row r="2" spans="1:7" ht="15.75">
      <c r="A2" s="23"/>
      <c r="G2" s="80" t="s">
        <v>197</v>
      </c>
    </row>
    <row r="3" spans="1:7" ht="15.75">
      <c r="A3" s="23"/>
      <c r="G3" s="80" t="s">
        <v>198</v>
      </c>
    </row>
    <row r="4" spans="1:7">
      <c r="A4" s="23"/>
      <c r="G4" s="24"/>
    </row>
    <row r="5" spans="1:7">
      <c r="A5" s="23"/>
      <c r="G5" s="24" t="s">
        <v>133</v>
      </c>
    </row>
    <row r="6" spans="1:7" ht="18.75" customHeight="1">
      <c r="A6" s="23"/>
      <c r="B6" s="22"/>
    </row>
    <row r="7" spans="1:7" ht="60.75" customHeight="1">
      <c r="A7" s="112" t="s">
        <v>223</v>
      </c>
      <c r="B7" s="112"/>
      <c r="C7" s="113"/>
      <c r="D7" s="113"/>
      <c r="E7" s="113"/>
      <c r="F7" s="113"/>
      <c r="G7" s="113"/>
    </row>
    <row r="8" spans="1:7">
      <c r="A8" s="23"/>
      <c r="G8" s="25" t="s">
        <v>51</v>
      </c>
    </row>
    <row r="9" spans="1:7" ht="120.7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5.75" customHeight="1">
      <c r="A10" s="69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69">
        <v>7</v>
      </c>
    </row>
    <row r="11" spans="1:7" ht="18.75" customHeight="1">
      <c r="A11" s="26" t="s">
        <v>78</v>
      </c>
      <c r="B11" s="27">
        <f>SUM(B12)</f>
        <v>316</v>
      </c>
      <c r="C11" s="27">
        <f t="shared" ref="C11:E11" si="0">SUM(C12)</f>
        <v>316</v>
      </c>
      <c r="D11" s="27">
        <f t="shared" si="0"/>
        <v>94.8</v>
      </c>
      <c r="E11" s="27">
        <f t="shared" si="0"/>
        <v>94.8</v>
      </c>
      <c r="F11" s="98">
        <f>E11/C11</f>
        <v>0.3</v>
      </c>
      <c r="G11" s="98">
        <f>E11/D11</f>
        <v>1</v>
      </c>
    </row>
    <row r="12" spans="1:7" ht="18.75" customHeight="1">
      <c r="A12" s="28" t="s">
        <v>56</v>
      </c>
      <c r="B12" s="29">
        <v>316</v>
      </c>
      <c r="C12" s="29">
        <v>316</v>
      </c>
      <c r="D12" s="29">
        <v>94.8</v>
      </c>
      <c r="E12" s="29">
        <v>94.8</v>
      </c>
      <c r="F12" s="99">
        <f t="shared" ref="F12:F71" si="1">E12/C12</f>
        <v>0.3</v>
      </c>
      <c r="G12" s="99">
        <f t="shared" ref="G12:G71" si="2">E12/D12</f>
        <v>1</v>
      </c>
    </row>
    <row r="13" spans="1:7" ht="18.75" customHeight="1">
      <c r="A13" s="26" t="s">
        <v>47</v>
      </c>
      <c r="B13" s="27">
        <f>SUM(B14)</f>
        <v>5320</v>
      </c>
      <c r="C13" s="27">
        <f t="shared" ref="C13" si="3">SUM(C14)</f>
        <v>5320</v>
      </c>
      <c r="D13" s="27">
        <f t="shared" ref="D13" si="4">SUM(D14)</f>
        <v>0</v>
      </c>
      <c r="E13" s="27">
        <f t="shared" ref="E13" si="5">SUM(E14)</f>
        <v>0</v>
      </c>
      <c r="F13" s="98">
        <f t="shared" si="1"/>
        <v>0</v>
      </c>
      <c r="G13" s="98">
        <v>0</v>
      </c>
    </row>
    <row r="14" spans="1:7" ht="18.75" customHeight="1">
      <c r="A14" s="28" t="s">
        <v>56</v>
      </c>
      <c r="B14" s="29">
        <v>5320</v>
      </c>
      <c r="C14" s="29">
        <v>5320</v>
      </c>
      <c r="D14" s="29">
        <v>0</v>
      </c>
      <c r="E14" s="29">
        <v>0</v>
      </c>
      <c r="F14" s="99">
        <f t="shared" si="1"/>
        <v>0</v>
      </c>
      <c r="G14" s="99">
        <v>0</v>
      </c>
    </row>
    <row r="15" spans="1:7" ht="18.75" customHeight="1">
      <c r="A15" s="26" t="s">
        <v>61</v>
      </c>
      <c r="B15" s="27">
        <f>SUM(B16)</f>
        <v>869</v>
      </c>
      <c r="C15" s="27">
        <f t="shared" ref="C15" si="6">SUM(C16)</f>
        <v>869</v>
      </c>
      <c r="D15" s="27">
        <f t="shared" ref="D15" si="7">SUM(D16)</f>
        <v>0</v>
      </c>
      <c r="E15" s="27">
        <f t="shared" ref="E15" si="8">SUM(E16)</f>
        <v>0</v>
      </c>
      <c r="F15" s="98">
        <f t="shared" si="1"/>
        <v>0</v>
      </c>
      <c r="G15" s="98">
        <v>0</v>
      </c>
    </row>
    <row r="16" spans="1:7" ht="18.75" customHeight="1">
      <c r="A16" s="28" t="s">
        <v>56</v>
      </c>
      <c r="B16" s="29">
        <v>869</v>
      </c>
      <c r="C16" s="29">
        <v>869</v>
      </c>
      <c r="D16" s="29">
        <v>0</v>
      </c>
      <c r="E16" s="29">
        <v>0</v>
      </c>
      <c r="F16" s="99">
        <f t="shared" si="1"/>
        <v>0</v>
      </c>
      <c r="G16" s="99">
        <v>0</v>
      </c>
    </row>
    <row r="17" spans="1:7" ht="18.75" customHeight="1">
      <c r="A17" s="26" t="s">
        <v>98</v>
      </c>
      <c r="B17" s="27">
        <f>SUM(B18)</f>
        <v>316</v>
      </c>
      <c r="C17" s="27">
        <f t="shared" ref="C17" si="9">SUM(C18)</f>
        <v>316</v>
      </c>
      <c r="D17" s="27">
        <f t="shared" ref="D17" si="10">SUM(D18)</f>
        <v>0</v>
      </c>
      <c r="E17" s="27">
        <f t="shared" ref="E17" si="11">SUM(E18)</f>
        <v>0</v>
      </c>
      <c r="F17" s="98">
        <f t="shared" si="1"/>
        <v>0</v>
      </c>
      <c r="G17" s="98">
        <v>0</v>
      </c>
    </row>
    <row r="18" spans="1:7" ht="18.75" customHeight="1">
      <c r="A18" s="28" t="s">
        <v>56</v>
      </c>
      <c r="B18" s="29">
        <v>316</v>
      </c>
      <c r="C18" s="29">
        <v>316</v>
      </c>
      <c r="D18" s="29">
        <v>0</v>
      </c>
      <c r="E18" s="29">
        <v>0</v>
      </c>
      <c r="F18" s="99">
        <f t="shared" si="1"/>
        <v>0</v>
      </c>
      <c r="G18" s="99">
        <v>0</v>
      </c>
    </row>
    <row r="19" spans="1:7" ht="18.75" customHeight="1">
      <c r="A19" s="26" t="s">
        <v>41</v>
      </c>
      <c r="B19" s="27">
        <f>SUM(B20)</f>
        <v>5320</v>
      </c>
      <c r="C19" s="27">
        <f t="shared" ref="C19" si="12">SUM(C20)</f>
        <v>5320</v>
      </c>
      <c r="D19" s="27">
        <f t="shared" ref="D19" si="13">SUM(D20)</f>
        <v>632</v>
      </c>
      <c r="E19" s="27">
        <f t="shared" ref="E19" si="14">SUM(E20)</f>
        <v>632</v>
      </c>
      <c r="F19" s="98">
        <f t="shared" si="1"/>
        <v>0.11879699248120301</v>
      </c>
      <c r="G19" s="98">
        <f t="shared" si="2"/>
        <v>1</v>
      </c>
    </row>
    <row r="20" spans="1:7" ht="18.75" customHeight="1">
      <c r="A20" s="28" t="s">
        <v>56</v>
      </c>
      <c r="B20" s="29">
        <v>5320</v>
      </c>
      <c r="C20" s="29">
        <v>5320</v>
      </c>
      <c r="D20" s="29">
        <v>632</v>
      </c>
      <c r="E20" s="29">
        <v>632</v>
      </c>
      <c r="F20" s="99">
        <f t="shared" si="1"/>
        <v>0.11879699248120301</v>
      </c>
      <c r="G20" s="99">
        <f t="shared" si="2"/>
        <v>1</v>
      </c>
    </row>
    <row r="21" spans="1:7" ht="18.75" customHeight="1">
      <c r="A21" s="26" t="s">
        <v>76</v>
      </c>
      <c r="B21" s="27">
        <f>SUM(B22)</f>
        <v>2148</v>
      </c>
      <c r="C21" s="27">
        <f t="shared" ref="C21" si="15">SUM(C22)</f>
        <v>2148</v>
      </c>
      <c r="D21" s="27">
        <f t="shared" ref="D21" si="16">SUM(D22)</f>
        <v>948</v>
      </c>
      <c r="E21" s="27">
        <f t="shared" ref="E21" si="17">SUM(E22)</f>
        <v>948</v>
      </c>
      <c r="F21" s="98">
        <f t="shared" si="1"/>
        <v>0.44134078212290501</v>
      </c>
      <c r="G21" s="98">
        <f t="shared" si="2"/>
        <v>1</v>
      </c>
    </row>
    <row r="22" spans="1:7" ht="18.75" customHeight="1">
      <c r="A22" s="28" t="s">
        <v>56</v>
      </c>
      <c r="B22" s="29">
        <v>2148</v>
      </c>
      <c r="C22" s="29">
        <v>2148</v>
      </c>
      <c r="D22" s="29">
        <v>948</v>
      </c>
      <c r="E22" s="29">
        <v>948</v>
      </c>
      <c r="F22" s="99">
        <f t="shared" si="1"/>
        <v>0.44134078212290501</v>
      </c>
      <c r="G22" s="99">
        <f t="shared" si="2"/>
        <v>1</v>
      </c>
    </row>
    <row r="23" spans="1:7" ht="18.75" customHeight="1">
      <c r="A23" s="26" t="s">
        <v>37</v>
      </c>
      <c r="B23" s="27">
        <f>SUM(B24)</f>
        <v>17350.5</v>
      </c>
      <c r="C23" s="27">
        <f t="shared" ref="C23" si="18">SUM(C24)</f>
        <v>17350.5</v>
      </c>
      <c r="D23" s="27">
        <f t="shared" ref="D23" si="19">SUM(D24)</f>
        <v>0</v>
      </c>
      <c r="E23" s="27">
        <f t="shared" ref="E23" si="20">SUM(E24)</f>
        <v>0</v>
      </c>
      <c r="F23" s="98">
        <f t="shared" si="1"/>
        <v>0</v>
      </c>
      <c r="G23" s="98">
        <v>0</v>
      </c>
    </row>
    <row r="24" spans="1:7" ht="18.75" customHeight="1">
      <c r="A24" s="28" t="s">
        <v>56</v>
      </c>
      <c r="B24" s="29">
        <v>17350.5</v>
      </c>
      <c r="C24" s="29">
        <v>17350.5</v>
      </c>
      <c r="D24" s="29">
        <v>0</v>
      </c>
      <c r="E24" s="29">
        <v>0</v>
      </c>
      <c r="F24" s="99">
        <f t="shared" si="1"/>
        <v>0</v>
      </c>
      <c r="G24" s="99">
        <v>0</v>
      </c>
    </row>
    <row r="25" spans="1:7" ht="18.75" customHeight="1">
      <c r="A25" s="26" t="s">
        <v>35</v>
      </c>
      <c r="B25" s="27">
        <f>SUM(B26)</f>
        <v>7315</v>
      </c>
      <c r="C25" s="27">
        <f t="shared" ref="C25" si="21">SUM(C26)</f>
        <v>7315</v>
      </c>
      <c r="D25" s="27">
        <f t="shared" ref="D25" si="22">SUM(D26)</f>
        <v>0</v>
      </c>
      <c r="E25" s="27">
        <f t="shared" ref="E25" si="23">SUM(E26)</f>
        <v>0</v>
      </c>
      <c r="F25" s="98">
        <f t="shared" si="1"/>
        <v>0</v>
      </c>
      <c r="G25" s="98">
        <v>0</v>
      </c>
    </row>
    <row r="26" spans="1:7" ht="18.75" customHeight="1">
      <c r="A26" s="28" t="s">
        <v>56</v>
      </c>
      <c r="B26" s="29">
        <v>7315</v>
      </c>
      <c r="C26" s="29">
        <v>7315</v>
      </c>
      <c r="D26" s="29">
        <v>0</v>
      </c>
      <c r="E26" s="29">
        <v>0</v>
      </c>
      <c r="F26" s="99">
        <f t="shared" si="1"/>
        <v>0</v>
      </c>
      <c r="G26" s="99">
        <v>0</v>
      </c>
    </row>
    <row r="27" spans="1:7" ht="18.75" customHeight="1">
      <c r="A27" s="26" t="s">
        <v>33</v>
      </c>
      <c r="B27" s="27">
        <f>SUM(B28)</f>
        <v>1264</v>
      </c>
      <c r="C27" s="27">
        <f t="shared" ref="C27" si="24">SUM(C28)</f>
        <v>1264</v>
      </c>
      <c r="D27" s="27">
        <f t="shared" ref="D27" si="25">SUM(D28)</f>
        <v>0</v>
      </c>
      <c r="E27" s="27">
        <f t="shared" ref="E27" si="26">SUM(E28)</f>
        <v>0</v>
      </c>
      <c r="F27" s="98">
        <f t="shared" si="1"/>
        <v>0</v>
      </c>
      <c r="G27" s="98">
        <v>0</v>
      </c>
    </row>
    <row r="28" spans="1:7" ht="18.75" customHeight="1">
      <c r="A28" s="28" t="s">
        <v>56</v>
      </c>
      <c r="B28" s="29">
        <v>1264</v>
      </c>
      <c r="C28" s="29">
        <v>1264</v>
      </c>
      <c r="D28" s="29">
        <v>0</v>
      </c>
      <c r="E28" s="29">
        <v>0</v>
      </c>
      <c r="F28" s="99">
        <f t="shared" si="1"/>
        <v>0</v>
      </c>
      <c r="G28" s="99">
        <v>0</v>
      </c>
    </row>
    <row r="29" spans="1:7" ht="18.75" customHeight="1">
      <c r="A29" s="26" t="s">
        <v>75</v>
      </c>
      <c r="B29" s="27">
        <f>SUM(B30)</f>
        <v>3990</v>
      </c>
      <c r="C29" s="27">
        <f t="shared" ref="C29" si="27">SUM(C30)</f>
        <v>3990</v>
      </c>
      <c r="D29" s="27">
        <f t="shared" ref="D29" si="28">SUM(D30)</f>
        <v>0</v>
      </c>
      <c r="E29" s="27">
        <f t="shared" ref="E29" si="29">SUM(E30)</f>
        <v>0</v>
      </c>
      <c r="F29" s="98">
        <f t="shared" si="1"/>
        <v>0</v>
      </c>
      <c r="G29" s="98">
        <v>0</v>
      </c>
    </row>
    <row r="30" spans="1:7" ht="18.75" customHeight="1">
      <c r="A30" s="28" t="s">
        <v>56</v>
      </c>
      <c r="B30" s="29">
        <v>3990</v>
      </c>
      <c r="C30" s="29">
        <v>3990</v>
      </c>
      <c r="D30" s="29">
        <v>0</v>
      </c>
      <c r="E30" s="29">
        <v>0</v>
      </c>
      <c r="F30" s="99">
        <f t="shared" si="1"/>
        <v>0</v>
      </c>
      <c r="G30" s="99">
        <v>0</v>
      </c>
    </row>
    <row r="31" spans="1:7" ht="18.75" customHeight="1">
      <c r="A31" s="26" t="s">
        <v>74</v>
      </c>
      <c r="B31" s="27">
        <f>SUM(B32)</f>
        <v>948</v>
      </c>
      <c r="C31" s="27">
        <f t="shared" ref="C31" si="30">SUM(C32)</f>
        <v>948</v>
      </c>
      <c r="D31" s="27">
        <f t="shared" ref="D31" si="31">SUM(D32)</f>
        <v>948</v>
      </c>
      <c r="E31" s="27">
        <f t="shared" ref="E31" si="32">SUM(E32)</f>
        <v>948</v>
      </c>
      <c r="F31" s="98">
        <f t="shared" si="1"/>
        <v>1</v>
      </c>
      <c r="G31" s="98">
        <f t="shared" si="2"/>
        <v>1</v>
      </c>
    </row>
    <row r="32" spans="1:7" ht="18.75" customHeight="1">
      <c r="A32" s="28" t="s">
        <v>56</v>
      </c>
      <c r="B32" s="29">
        <v>948</v>
      </c>
      <c r="C32" s="29">
        <v>948</v>
      </c>
      <c r="D32" s="29">
        <v>948</v>
      </c>
      <c r="E32" s="29">
        <v>948</v>
      </c>
      <c r="F32" s="99">
        <f t="shared" si="1"/>
        <v>1</v>
      </c>
      <c r="G32" s="99">
        <f t="shared" si="2"/>
        <v>1</v>
      </c>
    </row>
    <row r="33" spans="1:7" ht="18.75" customHeight="1">
      <c r="A33" s="26" t="s">
        <v>29</v>
      </c>
      <c r="B33" s="27">
        <f>SUM(B34)</f>
        <v>948</v>
      </c>
      <c r="C33" s="27">
        <f t="shared" ref="C33" si="33">SUM(C34)</f>
        <v>948</v>
      </c>
      <c r="D33" s="27">
        <f t="shared" ref="D33" si="34">SUM(D34)</f>
        <v>0</v>
      </c>
      <c r="E33" s="27">
        <f t="shared" ref="E33" si="35">SUM(E34)</f>
        <v>0</v>
      </c>
      <c r="F33" s="98">
        <f t="shared" si="1"/>
        <v>0</v>
      </c>
      <c r="G33" s="98">
        <v>0</v>
      </c>
    </row>
    <row r="34" spans="1:7" ht="18.75" customHeight="1">
      <c r="A34" s="28" t="s">
        <v>56</v>
      </c>
      <c r="B34" s="29">
        <v>948</v>
      </c>
      <c r="C34" s="29">
        <v>948</v>
      </c>
      <c r="D34" s="29">
        <v>0</v>
      </c>
      <c r="E34" s="29">
        <v>0</v>
      </c>
      <c r="F34" s="99">
        <f t="shared" si="1"/>
        <v>0</v>
      </c>
      <c r="G34" s="99">
        <v>0</v>
      </c>
    </row>
    <row r="35" spans="1:7" ht="18.75" customHeight="1">
      <c r="A35" s="26" t="s">
        <v>60</v>
      </c>
      <c r="B35" s="27">
        <f>SUM(B36)</f>
        <v>1580</v>
      </c>
      <c r="C35" s="27">
        <f t="shared" ref="C35" si="36">SUM(C36)</f>
        <v>1580</v>
      </c>
      <c r="D35" s="27">
        <f t="shared" ref="D35" si="37">SUM(D36)</f>
        <v>0</v>
      </c>
      <c r="E35" s="27">
        <f t="shared" ref="E35" si="38">SUM(E36)</f>
        <v>0</v>
      </c>
      <c r="F35" s="98">
        <f t="shared" si="1"/>
        <v>0</v>
      </c>
      <c r="G35" s="98">
        <v>0</v>
      </c>
    </row>
    <row r="36" spans="1:7" ht="18.75" customHeight="1">
      <c r="A36" s="28" t="s">
        <v>56</v>
      </c>
      <c r="B36" s="29">
        <v>1580</v>
      </c>
      <c r="C36" s="29">
        <v>1580</v>
      </c>
      <c r="D36" s="29">
        <v>0</v>
      </c>
      <c r="E36" s="29">
        <v>0</v>
      </c>
      <c r="F36" s="99">
        <f t="shared" si="1"/>
        <v>0</v>
      </c>
      <c r="G36" s="99">
        <v>0</v>
      </c>
    </row>
    <row r="37" spans="1:7" ht="18.75" customHeight="1">
      <c r="A37" s="26" t="s">
        <v>59</v>
      </c>
      <c r="B37" s="27">
        <f>SUM(B38)</f>
        <v>711</v>
      </c>
      <c r="C37" s="27">
        <f t="shared" ref="C37" si="39">SUM(C38)</f>
        <v>711</v>
      </c>
      <c r="D37" s="27">
        <f t="shared" ref="D37" si="40">SUM(D38)</f>
        <v>711</v>
      </c>
      <c r="E37" s="27">
        <f t="shared" ref="E37" si="41">SUM(E38)</f>
        <v>711</v>
      </c>
      <c r="F37" s="98">
        <f t="shared" si="1"/>
        <v>1</v>
      </c>
      <c r="G37" s="98">
        <f t="shared" si="2"/>
        <v>1</v>
      </c>
    </row>
    <row r="38" spans="1:7" ht="18.75" customHeight="1">
      <c r="A38" s="28" t="s">
        <v>56</v>
      </c>
      <c r="B38" s="29">
        <v>711</v>
      </c>
      <c r="C38" s="29">
        <v>711</v>
      </c>
      <c r="D38" s="29">
        <v>711</v>
      </c>
      <c r="E38" s="29">
        <v>711</v>
      </c>
      <c r="F38" s="99">
        <f t="shared" si="1"/>
        <v>1</v>
      </c>
      <c r="G38" s="99">
        <f t="shared" si="2"/>
        <v>1</v>
      </c>
    </row>
    <row r="39" spans="1:7" ht="18.75" customHeight="1">
      <c r="A39" s="26" t="s">
        <v>26</v>
      </c>
      <c r="B39" s="27">
        <f>SUM(B40)</f>
        <v>1185</v>
      </c>
      <c r="C39" s="27">
        <f t="shared" ref="C39" si="42">SUM(C40)</f>
        <v>1185</v>
      </c>
      <c r="D39" s="27">
        <f t="shared" ref="D39" si="43">SUM(D40)</f>
        <v>0</v>
      </c>
      <c r="E39" s="27">
        <f t="shared" ref="E39" si="44">SUM(E40)</f>
        <v>0</v>
      </c>
      <c r="F39" s="98">
        <f t="shared" si="1"/>
        <v>0</v>
      </c>
      <c r="G39" s="98">
        <v>0</v>
      </c>
    </row>
    <row r="40" spans="1:7" ht="18.75" customHeight="1">
      <c r="A40" s="28" t="s">
        <v>56</v>
      </c>
      <c r="B40" s="29">
        <v>1185</v>
      </c>
      <c r="C40" s="29">
        <v>1185</v>
      </c>
      <c r="D40" s="29">
        <v>0</v>
      </c>
      <c r="E40" s="29">
        <v>0</v>
      </c>
      <c r="F40" s="99">
        <f t="shared" si="1"/>
        <v>0</v>
      </c>
      <c r="G40" s="99">
        <v>0</v>
      </c>
    </row>
    <row r="41" spans="1:7" ht="18.75" customHeight="1">
      <c r="A41" s="26" t="s">
        <v>24</v>
      </c>
      <c r="B41" s="27">
        <f>SUM(B42)</f>
        <v>1959</v>
      </c>
      <c r="C41" s="27">
        <f t="shared" ref="C41" si="45">SUM(C42)</f>
        <v>1959</v>
      </c>
      <c r="D41" s="27">
        <f t="shared" ref="D41" si="46">SUM(D42)</f>
        <v>0</v>
      </c>
      <c r="E41" s="27">
        <f t="shared" ref="E41" si="47">SUM(E42)</f>
        <v>0</v>
      </c>
      <c r="F41" s="98">
        <f t="shared" si="1"/>
        <v>0</v>
      </c>
      <c r="G41" s="98">
        <v>0</v>
      </c>
    </row>
    <row r="42" spans="1:7" ht="18.75" customHeight="1">
      <c r="A42" s="28" t="s">
        <v>56</v>
      </c>
      <c r="B42" s="29">
        <v>1959</v>
      </c>
      <c r="C42" s="29">
        <v>1959</v>
      </c>
      <c r="D42" s="29">
        <v>0</v>
      </c>
      <c r="E42" s="29">
        <v>0</v>
      </c>
      <c r="F42" s="99">
        <f t="shared" si="1"/>
        <v>0</v>
      </c>
      <c r="G42" s="99">
        <v>0</v>
      </c>
    </row>
    <row r="43" spans="1:7" ht="18.75" customHeight="1">
      <c r="A43" s="26" t="s">
        <v>69</v>
      </c>
      <c r="B43" s="27">
        <f>SUM(B44)</f>
        <v>189.6</v>
      </c>
      <c r="C43" s="27">
        <f t="shared" ref="C43" si="48">SUM(C44)</f>
        <v>189.6</v>
      </c>
      <c r="D43" s="27">
        <f t="shared" ref="D43" si="49">SUM(D44)</f>
        <v>0</v>
      </c>
      <c r="E43" s="27">
        <f t="shared" ref="E43" si="50">SUM(E44)</f>
        <v>0</v>
      </c>
      <c r="F43" s="98">
        <f t="shared" si="1"/>
        <v>0</v>
      </c>
      <c r="G43" s="98">
        <v>0</v>
      </c>
    </row>
    <row r="44" spans="1:7" ht="18.75" customHeight="1">
      <c r="A44" s="28" t="s">
        <v>56</v>
      </c>
      <c r="B44" s="29">
        <v>189.6</v>
      </c>
      <c r="C44" s="29">
        <v>189.6</v>
      </c>
      <c r="D44" s="29">
        <v>0</v>
      </c>
      <c r="E44" s="29">
        <v>0</v>
      </c>
      <c r="F44" s="99">
        <f t="shared" si="1"/>
        <v>0</v>
      </c>
      <c r="G44" s="99">
        <v>0</v>
      </c>
    </row>
    <row r="45" spans="1:7" ht="18.75" customHeight="1">
      <c r="A45" s="26" t="s">
        <v>84</v>
      </c>
      <c r="B45" s="27">
        <f>SUM(B46)</f>
        <v>790</v>
      </c>
      <c r="C45" s="27">
        <f t="shared" ref="C45" si="51">SUM(C46)</f>
        <v>790</v>
      </c>
      <c r="D45" s="27">
        <f t="shared" ref="D45" si="52">SUM(D46)</f>
        <v>0</v>
      </c>
      <c r="E45" s="27">
        <f t="shared" ref="E45" si="53">SUM(E46)</f>
        <v>0</v>
      </c>
      <c r="F45" s="98">
        <f t="shared" si="1"/>
        <v>0</v>
      </c>
      <c r="G45" s="98">
        <v>0</v>
      </c>
    </row>
    <row r="46" spans="1:7" ht="18.75" customHeight="1">
      <c r="A46" s="28" t="s">
        <v>56</v>
      </c>
      <c r="B46" s="29">
        <v>790</v>
      </c>
      <c r="C46" s="29">
        <v>790</v>
      </c>
      <c r="D46" s="29">
        <v>0</v>
      </c>
      <c r="E46" s="29">
        <v>0</v>
      </c>
      <c r="F46" s="99">
        <f t="shared" si="1"/>
        <v>0</v>
      </c>
      <c r="G46" s="99">
        <v>0</v>
      </c>
    </row>
    <row r="47" spans="1:7" ht="18.75" customHeight="1">
      <c r="A47" s="26" t="s">
        <v>19</v>
      </c>
      <c r="B47" s="27">
        <f>SUM(B48)</f>
        <v>553</v>
      </c>
      <c r="C47" s="27">
        <f t="shared" ref="C47" si="54">SUM(C48)</f>
        <v>553</v>
      </c>
      <c r="D47" s="27">
        <f t="shared" ref="D47" si="55">SUM(D48)</f>
        <v>553</v>
      </c>
      <c r="E47" s="27">
        <f t="shared" ref="E47" si="56">SUM(E48)</f>
        <v>553</v>
      </c>
      <c r="F47" s="98">
        <f t="shared" si="1"/>
        <v>1</v>
      </c>
      <c r="G47" s="98">
        <f t="shared" si="2"/>
        <v>1</v>
      </c>
    </row>
    <row r="48" spans="1:7" ht="18.75" customHeight="1">
      <c r="A48" s="28" t="s">
        <v>56</v>
      </c>
      <c r="B48" s="29">
        <v>553</v>
      </c>
      <c r="C48" s="29">
        <v>553</v>
      </c>
      <c r="D48" s="29">
        <v>553</v>
      </c>
      <c r="E48" s="29">
        <v>553</v>
      </c>
      <c r="F48" s="99">
        <f t="shared" si="1"/>
        <v>1</v>
      </c>
      <c r="G48" s="99">
        <f t="shared" si="2"/>
        <v>1</v>
      </c>
    </row>
    <row r="49" spans="1:7" ht="18.75" customHeight="1">
      <c r="A49" s="26" t="s">
        <v>58</v>
      </c>
      <c r="B49" s="27">
        <f>SUM(B50)</f>
        <v>2528</v>
      </c>
      <c r="C49" s="27">
        <f t="shared" ref="C49" si="57">SUM(C50)</f>
        <v>2528</v>
      </c>
      <c r="D49" s="27">
        <f t="shared" ref="D49" si="58">SUM(D50)</f>
        <v>0</v>
      </c>
      <c r="E49" s="27">
        <f t="shared" ref="E49" si="59">SUM(E50)</f>
        <v>0</v>
      </c>
      <c r="F49" s="98">
        <f t="shared" si="1"/>
        <v>0</v>
      </c>
      <c r="G49" s="98">
        <v>0</v>
      </c>
    </row>
    <row r="50" spans="1:7" ht="18.75" customHeight="1">
      <c r="A50" s="28" t="s">
        <v>56</v>
      </c>
      <c r="B50" s="29">
        <v>2528</v>
      </c>
      <c r="C50" s="29">
        <v>2528</v>
      </c>
      <c r="D50" s="29">
        <v>0</v>
      </c>
      <c r="E50" s="29">
        <v>0</v>
      </c>
      <c r="F50" s="99">
        <f t="shared" si="1"/>
        <v>0</v>
      </c>
      <c r="G50" s="99">
        <v>0</v>
      </c>
    </row>
    <row r="51" spans="1:7" ht="18.75" customHeight="1">
      <c r="A51" s="26" t="s">
        <v>17</v>
      </c>
      <c r="B51" s="27">
        <f>SUM(B52)</f>
        <v>632</v>
      </c>
      <c r="C51" s="27">
        <f t="shared" ref="C51" si="60">SUM(C52)</f>
        <v>632</v>
      </c>
      <c r="D51" s="27">
        <f t="shared" ref="D51" si="61">SUM(D52)</f>
        <v>0</v>
      </c>
      <c r="E51" s="27">
        <f t="shared" ref="E51" si="62">SUM(E52)</f>
        <v>0</v>
      </c>
      <c r="F51" s="98">
        <f t="shared" si="1"/>
        <v>0</v>
      </c>
      <c r="G51" s="98">
        <v>0</v>
      </c>
    </row>
    <row r="52" spans="1:7" ht="18.75" customHeight="1">
      <c r="A52" s="28" t="s">
        <v>56</v>
      </c>
      <c r="B52" s="29">
        <v>632</v>
      </c>
      <c r="C52" s="29">
        <v>632</v>
      </c>
      <c r="D52" s="29">
        <v>0</v>
      </c>
      <c r="E52" s="29">
        <v>0</v>
      </c>
      <c r="F52" s="99">
        <f t="shared" si="1"/>
        <v>0</v>
      </c>
      <c r="G52" s="99">
        <v>0</v>
      </c>
    </row>
    <row r="53" spans="1:7" ht="18.75" customHeight="1">
      <c r="A53" s="26" t="s">
        <v>57</v>
      </c>
      <c r="B53" s="27">
        <f>SUM(B54)</f>
        <v>6517</v>
      </c>
      <c r="C53" s="27">
        <f t="shared" ref="C53" si="63">SUM(C54)</f>
        <v>6517</v>
      </c>
      <c r="D53" s="27">
        <f t="shared" ref="D53" si="64">SUM(D54)</f>
        <v>0</v>
      </c>
      <c r="E53" s="27">
        <f t="shared" ref="E53" si="65">SUM(E54)</f>
        <v>0</v>
      </c>
      <c r="F53" s="98">
        <f t="shared" si="1"/>
        <v>0</v>
      </c>
      <c r="G53" s="98">
        <v>0</v>
      </c>
    </row>
    <row r="54" spans="1:7" ht="18.75" customHeight="1">
      <c r="A54" s="28" t="s">
        <v>56</v>
      </c>
      <c r="B54" s="29">
        <v>6517</v>
      </c>
      <c r="C54" s="29">
        <v>6517</v>
      </c>
      <c r="D54" s="29">
        <v>0</v>
      </c>
      <c r="E54" s="29">
        <v>0</v>
      </c>
      <c r="F54" s="99">
        <f t="shared" si="1"/>
        <v>0</v>
      </c>
      <c r="G54" s="99">
        <v>0</v>
      </c>
    </row>
    <row r="55" spans="1:7" ht="18.75" customHeight="1">
      <c r="A55" s="26" t="s">
        <v>15</v>
      </c>
      <c r="B55" s="27">
        <f>SUM(B56)</f>
        <v>1422</v>
      </c>
      <c r="C55" s="27">
        <f t="shared" ref="C55" si="66">SUM(C56)</f>
        <v>1422</v>
      </c>
      <c r="D55" s="27">
        <f t="shared" ref="D55" si="67">SUM(D56)</f>
        <v>426.6</v>
      </c>
      <c r="E55" s="27">
        <f t="shared" ref="E55" si="68">SUM(E56)</f>
        <v>426.6</v>
      </c>
      <c r="F55" s="98">
        <f t="shared" si="1"/>
        <v>0.3</v>
      </c>
      <c r="G55" s="98">
        <f t="shared" si="2"/>
        <v>1</v>
      </c>
    </row>
    <row r="56" spans="1:7" ht="18.75" customHeight="1">
      <c r="A56" s="28" t="s">
        <v>56</v>
      </c>
      <c r="B56" s="29">
        <v>1422</v>
      </c>
      <c r="C56" s="29">
        <v>1422</v>
      </c>
      <c r="D56" s="29">
        <v>426.6</v>
      </c>
      <c r="E56" s="29">
        <v>426.6</v>
      </c>
      <c r="F56" s="99">
        <f t="shared" si="1"/>
        <v>0.3</v>
      </c>
      <c r="G56" s="99">
        <f t="shared" si="2"/>
        <v>1</v>
      </c>
    </row>
    <row r="57" spans="1:7" ht="18.75" customHeight="1">
      <c r="A57" s="26" t="s">
        <v>13</v>
      </c>
      <c r="B57" s="27">
        <f>SUM(B58)</f>
        <v>2660</v>
      </c>
      <c r="C57" s="27">
        <f t="shared" ref="C57" si="69">SUM(C58)</f>
        <v>2660</v>
      </c>
      <c r="D57" s="27">
        <f t="shared" ref="D57" si="70">SUM(D58)</f>
        <v>479.5</v>
      </c>
      <c r="E57" s="27">
        <f t="shared" ref="E57" si="71">SUM(E58)</f>
        <v>479.5</v>
      </c>
      <c r="F57" s="98">
        <f t="shared" si="1"/>
        <v>0.18026315789473685</v>
      </c>
      <c r="G57" s="98">
        <f t="shared" si="2"/>
        <v>1</v>
      </c>
    </row>
    <row r="58" spans="1:7" ht="18.75" customHeight="1">
      <c r="A58" s="28" t="s">
        <v>56</v>
      </c>
      <c r="B58" s="29">
        <v>2660</v>
      </c>
      <c r="C58" s="29">
        <v>2660</v>
      </c>
      <c r="D58" s="29">
        <v>479.5</v>
      </c>
      <c r="E58" s="29">
        <v>479.5</v>
      </c>
      <c r="F58" s="99">
        <f t="shared" si="1"/>
        <v>0.18026315789473685</v>
      </c>
      <c r="G58" s="99">
        <f t="shared" si="2"/>
        <v>1</v>
      </c>
    </row>
    <row r="59" spans="1:7" ht="18.75" customHeight="1">
      <c r="A59" s="26" t="s">
        <v>70</v>
      </c>
      <c r="B59" s="27">
        <f>SUM(B60)</f>
        <v>237</v>
      </c>
      <c r="C59" s="27">
        <f t="shared" ref="C59" si="72">SUM(C60)</f>
        <v>237</v>
      </c>
      <c r="D59" s="27">
        <f t="shared" ref="D59" si="73">SUM(D60)</f>
        <v>0</v>
      </c>
      <c r="E59" s="27">
        <f t="shared" ref="E59" si="74">SUM(E60)</f>
        <v>0</v>
      </c>
      <c r="F59" s="98">
        <f t="shared" si="1"/>
        <v>0</v>
      </c>
      <c r="G59" s="98">
        <v>0</v>
      </c>
    </row>
    <row r="60" spans="1:7" ht="18.75" customHeight="1">
      <c r="A60" s="28" t="s">
        <v>56</v>
      </c>
      <c r="B60" s="29">
        <v>237</v>
      </c>
      <c r="C60" s="29">
        <v>237</v>
      </c>
      <c r="D60" s="29">
        <v>0</v>
      </c>
      <c r="E60" s="29">
        <v>0</v>
      </c>
      <c r="F60" s="99">
        <f t="shared" si="1"/>
        <v>0</v>
      </c>
      <c r="G60" s="99">
        <v>0</v>
      </c>
    </row>
    <row r="61" spans="1:7" ht="18.75" customHeight="1">
      <c r="A61" s="26" t="s">
        <v>9</v>
      </c>
      <c r="B61" s="27">
        <f>SUM(B62)</f>
        <v>711</v>
      </c>
      <c r="C61" s="27">
        <f t="shared" ref="C61" si="75">SUM(C62)</f>
        <v>711</v>
      </c>
      <c r="D61" s="27">
        <f t="shared" ref="D61" si="76">SUM(D62)</f>
        <v>213.2</v>
      </c>
      <c r="E61" s="27">
        <f t="shared" ref="E61" si="77">SUM(E62)</f>
        <v>213.2</v>
      </c>
      <c r="F61" s="98">
        <f t="shared" si="1"/>
        <v>0.29985935302390998</v>
      </c>
      <c r="G61" s="98">
        <f t="shared" si="2"/>
        <v>1</v>
      </c>
    </row>
    <row r="62" spans="1:7" ht="18.75" customHeight="1">
      <c r="A62" s="28" t="s">
        <v>56</v>
      </c>
      <c r="B62" s="29">
        <v>711</v>
      </c>
      <c r="C62" s="29">
        <v>711</v>
      </c>
      <c r="D62" s="29">
        <v>213.2</v>
      </c>
      <c r="E62" s="29">
        <v>213.2</v>
      </c>
      <c r="F62" s="99">
        <f t="shared" si="1"/>
        <v>0.29985935302390998</v>
      </c>
      <c r="G62" s="99">
        <f t="shared" si="2"/>
        <v>1</v>
      </c>
    </row>
    <row r="63" spans="1:7" ht="18.75" customHeight="1">
      <c r="A63" s="28" t="s">
        <v>7</v>
      </c>
      <c r="B63" s="29">
        <v>5719</v>
      </c>
      <c r="C63" s="29">
        <v>5719</v>
      </c>
      <c r="D63" s="29">
        <v>1282.5</v>
      </c>
      <c r="E63" s="29">
        <v>1282.5</v>
      </c>
      <c r="F63" s="99">
        <f t="shared" si="1"/>
        <v>0.22425249169435216</v>
      </c>
      <c r="G63" s="99">
        <f t="shared" si="2"/>
        <v>1</v>
      </c>
    </row>
    <row r="64" spans="1:7" ht="18.75" customHeight="1">
      <c r="A64" s="28" t="s">
        <v>6</v>
      </c>
      <c r="B64" s="29">
        <v>8645</v>
      </c>
      <c r="C64" s="29">
        <v>8645</v>
      </c>
      <c r="D64" s="29">
        <v>0</v>
      </c>
      <c r="E64" s="29">
        <v>0</v>
      </c>
      <c r="F64" s="99">
        <f t="shared" si="1"/>
        <v>0</v>
      </c>
      <c r="G64" s="99">
        <v>0</v>
      </c>
    </row>
    <row r="65" spans="1:7" ht="18.75" customHeight="1">
      <c r="A65" s="28" t="s">
        <v>55</v>
      </c>
      <c r="B65" s="29">
        <v>2660</v>
      </c>
      <c r="C65" s="29">
        <v>2660</v>
      </c>
      <c r="D65" s="29">
        <v>0</v>
      </c>
      <c r="E65" s="29">
        <v>0</v>
      </c>
      <c r="F65" s="99">
        <f t="shared" si="1"/>
        <v>0</v>
      </c>
      <c r="G65" s="99">
        <v>0</v>
      </c>
    </row>
    <row r="66" spans="1:7" ht="18.75" customHeight="1">
      <c r="A66" s="28" t="s">
        <v>5</v>
      </c>
      <c r="B66" s="29">
        <v>2528</v>
      </c>
      <c r="C66" s="29">
        <v>2528</v>
      </c>
      <c r="D66" s="29">
        <v>0</v>
      </c>
      <c r="E66" s="29">
        <v>0</v>
      </c>
      <c r="F66" s="99">
        <f t="shared" si="1"/>
        <v>0</v>
      </c>
      <c r="G66" s="99">
        <v>0</v>
      </c>
    </row>
    <row r="67" spans="1:7">
      <c r="A67" s="28" t="s">
        <v>64</v>
      </c>
      <c r="B67" s="29">
        <v>102668.9</v>
      </c>
      <c r="C67" s="29">
        <v>102668.9</v>
      </c>
      <c r="D67" s="29">
        <v>0</v>
      </c>
      <c r="E67" s="29">
        <v>0</v>
      </c>
      <c r="F67" s="99">
        <f t="shared" si="1"/>
        <v>0</v>
      </c>
      <c r="G67" s="99">
        <v>0</v>
      </c>
    </row>
    <row r="68" spans="1:7" ht="18.75" customHeight="1">
      <c r="A68" s="30" t="s">
        <v>4</v>
      </c>
      <c r="B68" s="31">
        <f>B67+B66+B65+B64+B63+B61+B59+B57+B55+B53+B51+B49+B47+B45+B43+B41+B39+B37+B35+B33+B31+B29+B27+B25+B23+B21+B19+B17+B15+B13+B11</f>
        <v>190000</v>
      </c>
      <c r="C68" s="31">
        <f>C67+C66+C65+C64+C63+C61+C59+C57+C55+C53+C51+C49+C47+C45+C43+C41+C39+C37+C35+C33+C31+C29+C27+C25+C23+C21+C19+C17+C15+C13+C11</f>
        <v>190000</v>
      </c>
      <c r="D68" s="31">
        <f t="shared" ref="D68:E68" si="78">D67+D66+D65+D64+D63+D61+D59+D57+D55+D53+D51+D49+D47+D45+D43+D41+D39+D37+D35+D33+D31+D29+D27+D25+D23+D21+D19+D17+D15+D13+D11</f>
        <v>6288.6</v>
      </c>
      <c r="E68" s="31">
        <f t="shared" si="78"/>
        <v>6288.6</v>
      </c>
      <c r="F68" s="98">
        <f t="shared" si="1"/>
        <v>3.3097894736842104E-2</v>
      </c>
      <c r="G68" s="98">
        <f t="shared" si="2"/>
        <v>1</v>
      </c>
    </row>
    <row r="69" spans="1:7" ht="18.75" customHeight="1">
      <c r="A69" s="30" t="s">
        <v>3</v>
      </c>
      <c r="B69" s="30"/>
      <c r="C69" s="30"/>
      <c r="D69" s="30"/>
      <c r="E69" s="30"/>
      <c r="F69" s="98"/>
      <c r="G69" s="98"/>
    </row>
    <row r="70" spans="1:7" ht="18.75" customHeight="1">
      <c r="A70" s="30" t="s">
        <v>54</v>
      </c>
      <c r="B70" s="31">
        <f>B62+B60+B58+B56+B54+B52+B50+B48+B46+B44+B42+B40+B38+B36+B34+B32+B30+B28+B26+B24+B22+B20+B18+B16+B14+B12</f>
        <v>67779.100000000006</v>
      </c>
      <c r="C70" s="31">
        <f>C62+C60+C58+C56+C54+C52+C50+C48+C46+C44+C42+C40+C38+C36+C34+C32+C30+C28+C26+C24+C22+C20+C18+C16+C14+C12</f>
        <v>67779.100000000006</v>
      </c>
      <c r="D70" s="31">
        <f t="shared" ref="D70:E70" si="79">D62+D60+D58+D56+D54+D52+D50+D48+D46+D44+D42+D40+D38+D36+D34+D32+D30+D28+D26+D24+D22+D20+D18+D16+D14+D12</f>
        <v>5006.1000000000004</v>
      </c>
      <c r="E70" s="31">
        <f t="shared" si="79"/>
        <v>5006.1000000000004</v>
      </c>
      <c r="F70" s="98">
        <f t="shared" si="1"/>
        <v>7.3859050946383176E-2</v>
      </c>
      <c r="G70" s="98">
        <f t="shared" si="2"/>
        <v>1</v>
      </c>
    </row>
    <row r="71" spans="1:7" ht="18.75" customHeight="1">
      <c r="A71" s="30" t="s">
        <v>1</v>
      </c>
      <c r="B71" s="31">
        <f>B67+B66+B65+B64+B63</f>
        <v>122220.9</v>
      </c>
      <c r="C71" s="31">
        <f>C67+C66+C65+C64+C63</f>
        <v>122220.9</v>
      </c>
      <c r="D71" s="31">
        <f t="shared" ref="D71:E71" si="80">D67+D66+D65+D64+D63</f>
        <v>1282.5</v>
      </c>
      <c r="E71" s="31">
        <f t="shared" si="80"/>
        <v>1282.5</v>
      </c>
      <c r="F71" s="98">
        <f t="shared" si="1"/>
        <v>1.0493295336558642E-2</v>
      </c>
      <c r="G71" s="98">
        <f t="shared" si="2"/>
        <v>1</v>
      </c>
    </row>
    <row r="72" spans="1:7" ht="12.75" customHeight="1">
      <c r="A72" s="34"/>
      <c r="B72" s="34"/>
    </row>
    <row r="73" spans="1:7" ht="12.75" customHeight="1">
      <c r="A73" s="34"/>
      <c r="B73" s="34"/>
    </row>
    <row r="74" spans="1:7" ht="12.75" customHeight="1">
      <c r="A74" s="114" t="s">
        <v>0</v>
      </c>
      <c r="B74" s="114"/>
      <c r="C74" s="114"/>
      <c r="D74" s="114"/>
      <c r="E74" s="114"/>
      <c r="F74" s="114"/>
      <c r="G74" s="114"/>
    </row>
  </sheetData>
  <mergeCells count="2">
    <mergeCell ref="A7:G7"/>
    <mergeCell ref="A74:G74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70" fitToHeight="2" orientation="portrait" r:id="rId1"/>
  <headerFooter alignWithMargins="0">
    <oddFooter>Страница &amp;P из &amp;N</oddFooter>
  </headerFooter>
  <rowBreaks count="1" manualBreakCount="1">
    <brk id="5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G20"/>
  <sheetViews>
    <sheetView showGridLines="0" view="pageBreakPreview" zoomScale="80" zoomScaleNormal="100" zoomScaleSheetLayoutView="80" workbookViewId="0">
      <pane xSplit="1" ySplit="10" topLeftCell="B11" activePane="bottomRight" state="frozen"/>
      <selection pane="topRight" activeCell="B1" sqref="B1"/>
      <selection pane="bottomLeft" activeCell="A8" sqref="A8"/>
      <selection pane="bottomRight" activeCell="F11" sqref="F11:G17"/>
    </sheetView>
  </sheetViews>
  <sheetFormatPr defaultRowHeight="15"/>
  <cols>
    <col min="1" max="1" width="34.85546875" style="33" customWidth="1"/>
    <col min="2" max="2" width="24.85546875" style="33" customWidth="1"/>
    <col min="3" max="3" width="12.7109375" style="33" customWidth="1"/>
    <col min="4" max="4" width="12.42578125" style="33" customWidth="1"/>
    <col min="5" max="5" width="12.85546875" style="33" customWidth="1"/>
    <col min="6" max="6" width="13" style="33" customWidth="1"/>
    <col min="7" max="7" width="15.42578125" style="33" customWidth="1"/>
    <col min="8" max="16384" width="9.140625" style="33"/>
  </cols>
  <sheetData>
    <row r="1" spans="1:7" ht="18.75" customHeight="1">
      <c r="A1" s="23"/>
      <c r="C1" s="34"/>
      <c r="G1" s="2" t="s">
        <v>196</v>
      </c>
    </row>
    <row r="2" spans="1:7" ht="18.75" customHeight="1">
      <c r="A2" s="23"/>
      <c r="C2" s="34"/>
      <c r="G2" s="80" t="s">
        <v>197</v>
      </c>
    </row>
    <row r="3" spans="1:7" ht="18.75" customHeight="1">
      <c r="A3" s="23"/>
      <c r="C3" s="34"/>
      <c r="G3" s="80" t="s">
        <v>198</v>
      </c>
    </row>
    <row r="4" spans="1:7" ht="18.75" customHeight="1">
      <c r="A4" s="23"/>
      <c r="C4" s="34"/>
      <c r="G4" s="22"/>
    </row>
    <row r="5" spans="1:7" ht="18.75" customHeight="1">
      <c r="A5" s="23"/>
      <c r="C5" s="34"/>
      <c r="G5" s="22" t="s">
        <v>134</v>
      </c>
    </row>
    <row r="6" spans="1:7" ht="18.75" customHeight="1">
      <c r="A6" s="23"/>
      <c r="B6" s="22"/>
      <c r="C6" s="34"/>
    </row>
    <row r="7" spans="1:7" ht="56.25" customHeight="1">
      <c r="A7" s="112" t="s">
        <v>224</v>
      </c>
      <c r="B7" s="112"/>
      <c r="C7" s="113"/>
      <c r="D7" s="113"/>
      <c r="E7" s="113"/>
      <c r="F7" s="113"/>
      <c r="G7" s="113"/>
    </row>
    <row r="8" spans="1:7">
      <c r="A8" s="23"/>
      <c r="C8" s="34"/>
      <c r="G8" s="25" t="s">
        <v>51</v>
      </c>
    </row>
    <row r="9" spans="1:7" ht="101.2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8.75" customHeight="1">
      <c r="A10" s="69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69">
        <v>7</v>
      </c>
    </row>
    <row r="11" spans="1:7" ht="18.75" customHeight="1">
      <c r="A11" s="26" t="s">
        <v>78</v>
      </c>
      <c r="B11" s="27">
        <f>SUM(B12)</f>
        <v>15000</v>
      </c>
      <c r="C11" s="27">
        <f>SUM(C12)</f>
        <v>15000</v>
      </c>
      <c r="D11" s="27">
        <v>0</v>
      </c>
      <c r="E11" s="27">
        <v>0</v>
      </c>
      <c r="F11" s="98">
        <v>0</v>
      </c>
      <c r="G11" s="98">
        <v>0</v>
      </c>
    </row>
    <row r="12" spans="1:7" ht="18.75" customHeight="1">
      <c r="A12" s="28" t="s">
        <v>56</v>
      </c>
      <c r="B12" s="29">
        <v>15000</v>
      </c>
      <c r="C12" s="29">
        <v>15000</v>
      </c>
      <c r="D12" s="29">
        <v>0</v>
      </c>
      <c r="E12" s="29">
        <v>0</v>
      </c>
      <c r="F12" s="99">
        <v>0</v>
      </c>
      <c r="G12" s="99">
        <v>0</v>
      </c>
    </row>
    <row r="13" spans="1:7" ht="18.75" customHeight="1">
      <c r="A13" s="28" t="s">
        <v>6</v>
      </c>
      <c r="B13" s="29">
        <v>15000</v>
      </c>
      <c r="C13" s="29">
        <v>15000</v>
      </c>
      <c r="D13" s="29">
        <v>0</v>
      </c>
      <c r="E13" s="29">
        <v>0</v>
      </c>
      <c r="F13" s="99">
        <v>0</v>
      </c>
      <c r="G13" s="99">
        <v>0</v>
      </c>
    </row>
    <row r="14" spans="1:7" ht="18.75" customHeight="1">
      <c r="A14" s="30" t="s">
        <v>4</v>
      </c>
      <c r="B14" s="31">
        <f>B13+B11</f>
        <v>30000</v>
      </c>
      <c r="C14" s="31">
        <f>C13+C11</f>
        <v>30000</v>
      </c>
      <c r="D14" s="31">
        <v>0</v>
      </c>
      <c r="E14" s="31">
        <v>0</v>
      </c>
      <c r="F14" s="107">
        <v>0</v>
      </c>
      <c r="G14" s="107">
        <v>0</v>
      </c>
    </row>
    <row r="15" spans="1:7" ht="18.75" customHeight="1">
      <c r="A15" s="30" t="s">
        <v>3</v>
      </c>
      <c r="B15" s="30"/>
      <c r="C15" s="30"/>
      <c r="D15" s="30"/>
      <c r="E15" s="30"/>
      <c r="F15" s="107"/>
      <c r="G15" s="107"/>
    </row>
    <row r="16" spans="1:7" ht="18.75" customHeight="1">
      <c r="A16" s="30" t="s">
        <v>54</v>
      </c>
      <c r="B16" s="31">
        <f t="shared" ref="B16:D17" si="0">B12</f>
        <v>15000</v>
      </c>
      <c r="C16" s="31">
        <f t="shared" si="0"/>
        <v>15000</v>
      </c>
      <c r="D16" s="31">
        <f t="shared" si="0"/>
        <v>0</v>
      </c>
      <c r="E16" s="31">
        <f t="shared" ref="E16:G16" si="1">E12</f>
        <v>0</v>
      </c>
      <c r="F16" s="107">
        <f t="shared" si="1"/>
        <v>0</v>
      </c>
      <c r="G16" s="107">
        <f t="shared" si="1"/>
        <v>0</v>
      </c>
    </row>
    <row r="17" spans="1:7" ht="18.75" customHeight="1">
      <c r="A17" s="30" t="s">
        <v>1</v>
      </c>
      <c r="B17" s="31">
        <f t="shared" si="0"/>
        <v>15000</v>
      </c>
      <c r="C17" s="31">
        <f t="shared" si="0"/>
        <v>15000</v>
      </c>
      <c r="D17" s="31">
        <f t="shared" si="0"/>
        <v>0</v>
      </c>
      <c r="E17" s="31">
        <f t="shared" ref="E17:G17" si="2">E13</f>
        <v>0</v>
      </c>
      <c r="F17" s="107">
        <f t="shared" si="2"/>
        <v>0</v>
      </c>
      <c r="G17" s="107">
        <f t="shared" si="2"/>
        <v>0</v>
      </c>
    </row>
    <row r="18" spans="1:7" ht="12.75" customHeight="1">
      <c r="A18" s="34"/>
      <c r="B18" s="34"/>
      <c r="C18" s="34"/>
    </row>
    <row r="19" spans="1:7" ht="12.75" customHeight="1">
      <c r="A19" s="34"/>
      <c r="B19" s="34"/>
      <c r="C19" s="34"/>
    </row>
    <row r="20" spans="1:7" ht="12.75" customHeight="1">
      <c r="A20" s="114" t="s">
        <v>0</v>
      </c>
      <c r="B20" s="114"/>
      <c r="C20" s="114"/>
      <c r="D20" s="114"/>
      <c r="E20" s="114"/>
      <c r="F20" s="114"/>
      <c r="G20" s="114"/>
    </row>
  </sheetData>
  <mergeCells count="2">
    <mergeCell ref="A7:G7"/>
    <mergeCell ref="A20:G20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 alignWithMargins="0">
    <oddFooter>Страница 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G24"/>
  <sheetViews>
    <sheetView showGridLines="0" view="pageBreakPreview" zoomScale="80" zoomScaleNormal="100" zoomScaleSheetLayoutView="80" workbookViewId="0">
      <pane ySplit="10" topLeftCell="A18" activePane="bottomLeft" state="frozen"/>
      <selection pane="bottomLeft" activeCell="F21" activeCellId="5" sqref="F11:G11 F13:G13 F15:G15 F17:G17 F19:G19 F21:G21"/>
    </sheetView>
  </sheetViews>
  <sheetFormatPr defaultRowHeight="15"/>
  <cols>
    <col min="1" max="1" width="33.7109375" style="33" customWidth="1"/>
    <col min="2" max="2" width="25.28515625" style="33" customWidth="1"/>
    <col min="3" max="3" width="12.85546875" style="33" customWidth="1"/>
    <col min="4" max="4" width="13.140625" style="33" customWidth="1"/>
    <col min="5" max="5" width="12.42578125" style="33" customWidth="1"/>
    <col min="6" max="6" width="13.140625" style="33" customWidth="1"/>
    <col min="7" max="7" width="15.28515625" style="33" customWidth="1"/>
    <col min="8" max="16384" width="9.140625" style="33"/>
  </cols>
  <sheetData>
    <row r="1" spans="1:7" ht="15.75">
      <c r="A1" s="23"/>
      <c r="C1" s="34"/>
      <c r="G1" s="2" t="s">
        <v>196</v>
      </c>
    </row>
    <row r="2" spans="1:7" ht="15.75">
      <c r="A2" s="23"/>
      <c r="C2" s="34"/>
      <c r="G2" s="80" t="s">
        <v>197</v>
      </c>
    </row>
    <row r="3" spans="1:7" ht="15.75">
      <c r="A3" s="23"/>
      <c r="C3" s="34"/>
      <c r="G3" s="80" t="s">
        <v>198</v>
      </c>
    </row>
    <row r="4" spans="1:7">
      <c r="A4" s="23"/>
      <c r="C4" s="34"/>
      <c r="G4" s="22"/>
    </row>
    <row r="5" spans="1:7">
      <c r="A5" s="23"/>
      <c r="C5" s="34"/>
      <c r="G5" s="22" t="s">
        <v>135</v>
      </c>
    </row>
    <row r="6" spans="1:7" ht="18.75" customHeight="1">
      <c r="A6" s="23"/>
      <c r="B6" s="22"/>
      <c r="C6" s="34"/>
    </row>
    <row r="7" spans="1:7" ht="78" customHeight="1">
      <c r="A7" s="112" t="s">
        <v>225</v>
      </c>
      <c r="B7" s="112"/>
      <c r="C7" s="113"/>
      <c r="D7" s="113"/>
      <c r="E7" s="113"/>
      <c r="F7" s="113"/>
      <c r="G7" s="113"/>
    </row>
    <row r="8" spans="1:7">
      <c r="A8" s="23"/>
      <c r="C8" s="34"/>
      <c r="G8" s="25" t="s">
        <v>62</v>
      </c>
    </row>
    <row r="9" spans="1:7" ht="100.5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8.75" customHeight="1">
      <c r="A10" s="69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69">
        <v>7</v>
      </c>
    </row>
    <row r="11" spans="1:7" ht="18.75" customHeight="1">
      <c r="A11" s="26" t="s">
        <v>76</v>
      </c>
      <c r="B11" s="27">
        <f>SUM(B12)</f>
        <v>8000</v>
      </c>
      <c r="C11" s="27">
        <f>SUM(C12)</f>
        <v>8000</v>
      </c>
      <c r="D11" s="27">
        <f t="shared" ref="D11:E11" si="0">SUM(D12)</f>
        <v>3200</v>
      </c>
      <c r="E11" s="27">
        <f t="shared" si="0"/>
        <v>0</v>
      </c>
      <c r="F11" s="98">
        <f>E11/C11</f>
        <v>0</v>
      </c>
      <c r="G11" s="98">
        <f>E11/D11</f>
        <v>0</v>
      </c>
    </row>
    <row r="12" spans="1:7" ht="18.75" customHeight="1">
      <c r="A12" s="28" t="s">
        <v>56</v>
      </c>
      <c r="B12" s="29">
        <v>8000</v>
      </c>
      <c r="C12" s="29">
        <v>8000</v>
      </c>
      <c r="D12" s="29">
        <v>3200</v>
      </c>
      <c r="E12" s="29">
        <v>0</v>
      </c>
      <c r="F12" s="99">
        <f t="shared" ref="F12:F21" si="1">E12/C12</f>
        <v>0</v>
      </c>
      <c r="G12" s="99">
        <f t="shared" ref="G12:G21" si="2">E12/D12</f>
        <v>0</v>
      </c>
    </row>
    <row r="13" spans="1:7" ht="18.75" customHeight="1">
      <c r="A13" s="26" t="s">
        <v>29</v>
      </c>
      <c r="B13" s="27">
        <f>SUM(B14)</f>
        <v>8500</v>
      </c>
      <c r="C13" s="27">
        <f>SUM(C14)</f>
        <v>8500</v>
      </c>
      <c r="D13" s="27">
        <f t="shared" ref="D13:E13" si="3">SUM(D14)</f>
        <v>3400</v>
      </c>
      <c r="E13" s="27">
        <f t="shared" si="3"/>
        <v>0</v>
      </c>
      <c r="F13" s="98">
        <f t="shared" si="1"/>
        <v>0</v>
      </c>
      <c r="G13" s="98">
        <f t="shared" si="2"/>
        <v>0</v>
      </c>
    </row>
    <row r="14" spans="1:7" ht="18.75" customHeight="1">
      <c r="A14" s="28" t="s">
        <v>56</v>
      </c>
      <c r="B14" s="29">
        <v>8500</v>
      </c>
      <c r="C14" s="29">
        <v>8500</v>
      </c>
      <c r="D14" s="29">
        <v>3400</v>
      </c>
      <c r="E14" s="29">
        <v>0</v>
      </c>
      <c r="F14" s="99">
        <f t="shared" si="1"/>
        <v>0</v>
      </c>
      <c r="G14" s="99">
        <f t="shared" si="2"/>
        <v>0</v>
      </c>
    </row>
    <row r="15" spans="1:7" ht="18.75" customHeight="1">
      <c r="A15" s="26" t="s">
        <v>59</v>
      </c>
      <c r="B15" s="27">
        <f>SUM(B16)</f>
        <v>5000</v>
      </c>
      <c r="C15" s="27">
        <f>SUM(C16)</f>
        <v>5000</v>
      </c>
      <c r="D15" s="27">
        <f t="shared" ref="D15:E15" si="4">SUM(D16)</f>
        <v>2000</v>
      </c>
      <c r="E15" s="27">
        <f t="shared" si="4"/>
        <v>0</v>
      </c>
      <c r="F15" s="98">
        <f t="shared" si="1"/>
        <v>0</v>
      </c>
      <c r="G15" s="98">
        <f t="shared" si="2"/>
        <v>0</v>
      </c>
    </row>
    <row r="16" spans="1:7" ht="18.75" customHeight="1">
      <c r="A16" s="28" t="s">
        <v>56</v>
      </c>
      <c r="B16" s="29">
        <v>5000</v>
      </c>
      <c r="C16" s="29">
        <v>5000</v>
      </c>
      <c r="D16" s="29">
        <v>2000</v>
      </c>
      <c r="E16" s="29">
        <v>0</v>
      </c>
      <c r="F16" s="99">
        <f t="shared" si="1"/>
        <v>0</v>
      </c>
      <c r="G16" s="99">
        <f t="shared" si="2"/>
        <v>0</v>
      </c>
    </row>
    <row r="17" spans="1:7" ht="18.75" customHeight="1">
      <c r="A17" s="26" t="s">
        <v>15</v>
      </c>
      <c r="B17" s="27">
        <f>SUM(B18)</f>
        <v>5000</v>
      </c>
      <c r="C17" s="27">
        <f>SUM(C18)</f>
        <v>5000</v>
      </c>
      <c r="D17" s="27">
        <f t="shared" ref="D17:E17" si="5">SUM(D18)</f>
        <v>2000</v>
      </c>
      <c r="E17" s="27">
        <f t="shared" si="5"/>
        <v>0</v>
      </c>
      <c r="F17" s="98">
        <f t="shared" si="1"/>
        <v>0</v>
      </c>
      <c r="G17" s="98">
        <f t="shared" si="2"/>
        <v>0</v>
      </c>
    </row>
    <row r="18" spans="1:7" ht="18.75" customHeight="1">
      <c r="A18" s="28" t="s">
        <v>56</v>
      </c>
      <c r="B18" s="29">
        <v>5000</v>
      </c>
      <c r="C18" s="29">
        <v>5000</v>
      </c>
      <c r="D18" s="29">
        <v>2000</v>
      </c>
      <c r="E18" s="29">
        <v>0</v>
      </c>
      <c r="F18" s="99">
        <f t="shared" si="1"/>
        <v>0</v>
      </c>
      <c r="G18" s="99">
        <f t="shared" si="2"/>
        <v>0</v>
      </c>
    </row>
    <row r="19" spans="1:7" ht="18.75" customHeight="1">
      <c r="A19" s="30" t="s">
        <v>4</v>
      </c>
      <c r="B19" s="31">
        <f>B17+B15+B13+B11</f>
        <v>26500</v>
      </c>
      <c r="C19" s="31">
        <f t="shared" ref="C19:E19" si="6">C17+C15+C13+C11</f>
        <v>26500</v>
      </c>
      <c r="D19" s="31">
        <f t="shared" si="6"/>
        <v>10600</v>
      </c>
      <c r="E19" s="31">
        <f t="shared" si="6"/>
        <v>0</v>
      </c>
      <c r="F19" s="98">
        <f t="shared" si="1"/>
        <v>0</v>
      </c>
      <c r="G19" s="98">
        <f t="shared" si="2"/>
        <v>0</v>
      </c>
    </row>
    <row r="20" spans="1:7" ht="18.75" customHeight="1">
      <c r="A20" s="30" t="s">
        <v>3</v>
      </c>
      <c r="B20" s="30"/>
      <c r="C20" s="30"/>
      <c r="D20" s="30"/>
      <c r="E20" s="30"/>
      <c r="F20" s="99"/>
      <c r="G20" s="99"/>
    </row>
    <row r="21" spans="1:7" ht="18.75" customHeight="1">
      <c r="A21" s="30" t="s">
        <v>54</v>
      </c>
      <c r="B21" s="31">
        <f>B18+B16+B14+B12</f>
        <v>26500</v>
      </c>
      <c r="C21" s="31">
        <f t="shared" ref="C21:E21" si="7">C18+C16+C14+C12</f>
        <v>26500</v>
      </c>
      <c r="D21" s="31">
        <f t="shared" si="7"/>
        <v>10600</v>
      </c>
      <c r="E21" s="31">
        <f t="shared" si="7"/>
        <v>0</v>
      </c>
      <c r="F21" s="98">
        <f t="shared" si="1"/>
        <v>0</v>
      </c>
      <c r="G21" s="98">
        <f t="shared" si="2"/>
        <v>0</v>
      </c>
    </row>
    <row r="22" spans="1:7" ht="12.75" customHeight="1">
      <c r="A22" s="34"/>
      <c r="B22" s="34"/>
      <c r="C22" s="34"/>
    </row>
    <row r="23" spans="1:7" ht="12.75" customHeight="1">
      <c r="A23" s="34"/>
      <c r="B23" s="34"/>
      <c r="C23" s="34"/>
    </row>
    <row r="24" spans="1:7" ht="12.75" customHeight="1">
      <c r="A24" s="114" t="s">
        <v>53</v>
      </c>
      <c r="B24" s="114"/>
      <c r="C24" s="114"/>
      <c r="D24" s="114"/>
      <c r="E24" s="114"/>
      <c r="F24" s="114"/>
      <c r="G24" s="114"/>
    </row>
  </sheetData>
  <mergeCells count="2">
    <mergeCell ref="A7:G7"/>
    <mergeCell ref="A24:G24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 alignWithMargins="0">
    <oddFooter>Страница &amp;P из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G82"/>
  <sheetViews>
    <sheetView view="pageBreakPreview" zoomScale="80" zoomScaleNormal="100" zoomScaleSheetLayoutView="80" workbookViewId="0">
      <pane ySplit="10" topLeftCell="A76" activePane="bottomLeft" state="frozen"/>
      <selection pane="bottomLeft" sqref="A1:XFD1048576"/>
    </sheetView>
  </sheetViews>
  <sheetFormatPr defaultRowHeight="15"/>
  <cols>
    <col min="1" max="1" width="35.7109375" style="33" customWidth="1"/>
    <col min="2" max="2" width="25.5703125" style="33" customWidth="1"/>
    <col min="3" max="3" width="14.7109375" style="33" customWidth="1"/>
    <col min="4" max="4" width="12.7109375" style="33" customWidth="1"/>
    <col min="5" max="6" width="13.28515625" style="33" customWidth="1"/>
    <col min="7" max="7" width="13.42578125" style="33" customWidth="1"/>
    <col min="8" max="16384" width="9.140625" style="33"/>
  </cols>
  <sheetData>
    <row r="1" spans="1:7" ht="18.75" customHeight="1">
      <c r="A1" s="23"/>
      <c r="C1" s="34"/>
      <c r="G1" s="2" t="s">
        <v>196</v>
      </c>
    </row>
    <row r="2" spans="1:7" ht="18.75" customHeight="1">
      <c r="A2" s="23"/>
      <c r="C2" s="34"/>
      <c r="G2" s="80" t="s">
        <v>197</v>
      </c>
    </row>
    <row r="3" spans="1:7" ht="18.75" customHeight="1">
      <c r="A3" s="23"/>
      <c r="C3" s="34"/>
      <c r="G3" s="80" t="s">
        <v>198</v>
      </c>
    </row>
    <row r="4" spans="1:7" ht="18.75" customHeight="1">
      <c r="A4" s="23"/>
      <c r="C4" s="34"/>
      <c r="G4" s="22"/>
    </row>
    <row r="5" spans="1:7" ht="18.75" customHeight="1">
      <c r="A5" s="23"/>
      <c r="C5" s="34"/>
      <c r="G5" s="22" t="s">
        <v>136</v>
      </c>
    </row>
    <row r="6" spans="1:7" ht="18.75" customHeight="1">
      <c r="A6" s="23"/>
      <c r="B6" s="23"/>
      <c r="C6" s="34"/>
    </row>
    <row r="7" spans="1:7" ht="45.75" customHeight="1">
      <c r="A7" s="112" t="s">
        <v>226</v>
      </c>
      <c r="B7" s="112"/>
      <c r="C7" s="113"/>
      <c r="D7" s="113"/>
      <c r="E7" s="113"/>
      <c r="F7" s="113"/>
      <c r="G7" s="113"/>
    </row>
    <row r="8" spans="1:7">
      <c r="A8" s="23"/>
      <c r="C8" s="34"/>
      <c r="G8" s="25" t="s">
        <v>62</v>
      </c>
    </row>
    <row r="9" spans="1:7" ht="111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8.75" customHeight="1">
      <c r="A10" s="69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69">
        <v>7</v>
      </c>
    </row>
    <row r="11" spans="1:7" ht="18.75" customHeight="1">
      <c r="A11" s="26" t="s">
        <v>78</v>
      </c>
      <c r="B11" s="27">
        <f>SUM(B12)</f>
        <v>6044.3</v>
      </c>
      <c r="C11" s="27">
        <f>SUM(C12)</f>
        <v>6044.3</v>
      </c>
      <c r="D11" s="27">
        <f t="shared" ref="D11:E11" si="0">SUM(D12)</f>
        <v>0</v>
      </c>
      <c r="E11" s="27">
        <f t="shared" si="0"/>
        <v>0</v>
      </c>
      <c r="F11" s="98">
        <v>0</v>
      </c>
      <c r="G11" s="98">
        <v>0</v>
      </c>
    </row>
    <row r="12" spans="1:7" ht="18.75" customHeight="1">
      <c r="A12" s="28" t="s">
        <v>56</v>
      </c>
      <c r="B12" s="29">
        <v>6044.3</v>
      </c>
      <c r="C12" s="29">
        <v>6044.3</v>
      </c>
      <c r="D12" s="29">
        <v>0</v>
      </c>
      <c r="E12" s="29">
        <v>0</v>
      </c>
      <c r="F12" s="99">
        <v>0</v>
      </c>
      <c r="G12" s="99">
        <v>0</v>
      </c>
    </row>
    <row r="13" spans="1:7" ht="18.75" customHeight="1">
      <c r="A13" s="26" t="s">
        <v>49</v>
      </c>
      <c r="B13" s="27">
        <f>SUM(B14)</f>
        <v>8610.2000000000007</v>
      </c>
      <c r="C13" s="27">
        <f>SUM(C14)</f>
        <v>8610.2000000000007</v>
      </c>
      <c r="D13" s="27">
        <f t="shared" ref="D13:E13" si="1">SUM(D14)</f>
        <v>0</v>
      </c>
      <c r="E13" s="27">
        <f t="shared" si="1"/>
        <v>0</v>
      </c>
      <c r="F13" s="98">
        <v>0</v>
      </c>
      <c r="G13" s="98">
        <v>0</v>
      </c>
    </row>
    <row r="14" spans="1:7" ht="18.75" customHeight="1">
      <c r="A14" s="28" t="s">
        <v>56</v>
      </c>
      <c r="B14" s="29">
        <v>8610.2000000000007</v>
      </c>
      <c r="C14" s="29">
        <v>8610.2000000000007</v>
      </c>
      <c r="D14" s="29">
        <v>0</v>
      </c>
      <c r="E14" s="29">
        <v>0</v>
      </c>
      <c r="F14" s="99">
        <v>0</v>
      </c>
      <c r="G14" s="99">
        <v>0</v>
      </c>
    </row>
    <row r="15" spans="1:7" ht="18.75" customHeight="1">
      <c r="A15" s="26" t="s">
        <v>47</v>
      </c>
      <c r="B15" s="27">
        <f>SUM(B16)</f>
        <v>6696.8</v>
      </c>
      <c r="C15" s="27">
        <f>SUM(C16)</f>
        <v>6696.8</v>
      </c>
      <c r="D15" s="27">
        <f t="shared" ref="D15:E15" si="2">SUM(D16)</f>
        <v>0</v>
      </c>
      <c r="E15" s="27">
        <f t="shared" si="2"/>
        <v>0</v>
      </c>
      <c r="F15" s="98">
        <v>0</v>
      </c>
      <c r="G15" s="98">
        <v>0</v>
      </c>
    </row>
    <row r="16" spans="1:7" ht="18.75" customHeight="1">
      <c r="A16" s="28" t="s">
        <v>56</v>
      </c>
      <c r="B16" s="29">
        <v>6696.8</v>
      </c>
      <c r="C16" s="29">
        <v>6696.8</v>
      </c>
      <c r="D16" s="29">
        <v>0</v>
      </c>
      <c r="E16" s="29">
        <v>0</v>
      </c>
      <c r="F16" s="99">
        <v>0</v>
      </c>
      <c r="G16" s="99">
        <v>0</v>
      </c>
    </row>
    <row r="17" spans="1:7" ht="18.75" customHeight="1">
      <c r="A17" s="26" t="s">
        <v>61</v>
      </c>
      <c r="B17" s="27">
        <f>SUM(B18)</f>
        <v>6696.8</v>
      </c>
      <c r="C17" s="27">
        <f>SUM(C18)</f>
        <v>6696.8</v>
      </c>
      <c r="D17" s="27">
        <f t="shared" ref="D17:E17" si="3">SUM(D18)</f>
        <v>0</v>
      </c>
      <c r="E17" s="27">
        <f t="shared" si="3"/>
        <v>0</v>
      </c>
      <c r="F17" s="98">
        <v>0</v>
      </c>
      <c r="G17" s="98">
        <v>0</v>
      </c>
    </row>
    <row r="18" spans="1:7" ht="18.75" customHeight="1">
      <c r="A18" s="28" t="s">
        <v>56</v>
      </c>
      <c r="B18" s="29">
        <v>6696.8</v>
      </c>
      <c r="C18" s="29">
        <v>6696.8</v>
      </c>
      <c r="D18" s="29">
        <v>0</v>
      </c>
      <c r="E18" s="29">
        <v>0</v>
      </c>
      <c r="F18" s="99">
        <v>0</v>
      </c>
      <c r="G18" s="99">
        <v>0</v>
      </c>
    </row>
    <row r="19" spans="1:7" ht="18.75" customHeight="1">
      <c r="A19" s="26" t="s">
        <v>77</v>
      </c>
      <c r="B19" s="27">
        <f>SUM(B20)</f>
        <v>5022.6000000000004</v>
      </c>
      <c r="C19" s="27">
        <f>SUM(C20)</f>
        <v>5022.6000000000004</v>
      </c>
      <c r="D19" s="27">
        <f t="shared" ref="D19:E19" si="4">SUM(D20)</f>
        <v>0</v>
      </c>
      <c r="E19" s="27">
        <f t="shared" si="4"/>
        <v>0</v>
      </c>
      <c r="F19" s="98">
        <v>0</v>
      </c>
      <c r="G19" s="98">
        <v>0</v>
      </c>
    </row>
    <row r="20" spans="1:7" ht="18.75" customHeight="1">
      <c r="A20" s="28" t="s">
        <v>56</v>
      </c>
      <c r="B20" s="29">
        <v>5022.6000000000004</v>
      </c>
      <c r="C20" s="29">
        <v>5022.6000000000004</v>
      </c>
      <c r="D20" s="29">
        <v>0</v>
      </c>
      <c r="E20" s="29">
        <v>0</v>
      </c>
      <c r="F20" s="99">
        <v>0</v>
      </c>
      <c r="G20" s="99">
        <v>0</v>
      </c>
    </row>
    <row r="21" spans="1:7" ht="18.75" customHeight="1">
      <c r="A21" s="26" t="s">
        <v>98</v>
      </c>
      <c r="B21" s="27">
        <f>SUM(B22)</f>
        <v>5501</v>
      </c>
      <c r="C21" s="27">
        <f>SUM(C22)</f>
        <v>5501</v>
      </c>
      <c r="D21" s="27">
        <f t="shared" ref="D21:E21" si="5">SUM(D22)</f>
        <v>0</v>
      </c>
      <c r="E21" s="27">
        <f t="shared" si="5"/>
        <v>0</v>
      </c>
      <c r="F21" s="98">
        <v>0</v>
      </c>
      <c r="G21" s="98">
        <v>0</v>
      </c>
    </row>
    <row r="22" spans="1:7" ht="18.75" customHeight="1">
      <c r="A22" s="28" t="s">
        <v>56</v>
      </c>
      <c r="B22" s="29">
        <v>5501</v>
      </c>
      <c r="C22" s="29">
        <v>5501</v>
      </c>
      <c r="D22" s="29">
        <v>0</v>
      </c>
      <c r="E22" s="29">
        <v>0</v>
      </c>
      <c r="F22" s="99">
        <v>0</v>
      </c>
      <c r="G22" s="99">
        <v>0</v>
      </c>
    </row>
    <row r="23" spans="1:7" ht="18.75" customHeight="1">
      <c r="A23" s="26" t="s">
        <v>41</v>
      </c>
      <c r="B23" s="27">
        <f>SUM(B24)</f>
        <v>14741.1</v>
      </c>
      <c r="C23" s="27">
        <f>SUM(C24)</f>
        <v>14741.1</v>
      </c>
      <c r="D23" s="27">
        <f t="shared" ref="D23:E23" si="6">SUM(D24)</f>
        <v>0</v>
      </c>
      <c r="E23" s="27">
        <f t="shared" si="6"/>
        <v>0</v>
      </c>
      <c r="F23" s="98">
        <v>0</v>
      </c>
      <c r="G23" s="98">
        <v>0</v>
      </c>
    </row>
    <row r="24" spans="1:7" ht="18.75" customHeight="1">
      <c r="A24" s="28" t="s">
        <v>56</v>
      </c>
      <c r="B24" s="29">
        <v>14741.1</v>
      </c>
      <c r="C24" s="29">
        <v>14741.1</v>
      </c>
      <c r="D24" s="29">
        <v>0</v>
      </c>
      <c r="E24" s="29">
        <v>0</v>
      </c>
      <c r="F24" s="99">
        <v>0</v>
      </c>
      <c r="G24" s="99">
        <v>0</v>
      </c>
    </row>
    <row r="25" spans="1:7" ht="18.75" customHeight="1">
      <c r="A25" s="26" t="s">
        <v>76</v>
      </c>
      <c r="B25" s="27">
        <f>SUM(B26)</f>
        <v>10045.200000000001</v>
      </c>
      <c r="C25" s="27">
        <f>SUM(C26)</f>
        <v>10045.200000000001</v>
      </c>
      <c r="D25" s="27">
        <f t="shared" ref="D25:E25" si="7">SUM(D26)</f>
        <v>0</v>
      </c>
      <c r="E25" s="27">
        <f t="shared" si="7"/>
        <v>0</v>
      </c>
      <c r="F25" s="98">
        <v>0</v>
      </c>
      <c r="G25" s="98">
        <v>0</v>
      </c>
    </row>
    <row r="26" spans="1:7" ht="18.75" customHeight="1">
      <c r="A26" s="28" t="s">
        <v>56</v>
      </c>
      <c r="B26" s="29">
        <v>10045.200000000001</v>
      </c>
      <c r="C26" s="29">
        <v>10045.200000000001</v>
      </c>
      <c r="D26" s="29">
        <v>0</v>
      </c>
      <c r="E26" s="29">
        <v>0</v>
      </c>
      <c r="F26" s="99">
        <v>0</v>
      </c>
      <c r="G26" s="99">
        <v>0</v>
      </c>
    </row>
    <row r="27" spans="1:7" ht="18.75" customHeight="1">
      <c r="A27" s="26" t="s">
        <v>37</v>
      </c>
      <c r="B27" s="27">
        <f>SUM(B28)</f>
        <v>6761.8</v>
      </c>
      <c r="C27" s="27">
        <f>SUM(C28)</f>
        <v>6761.8</v>
      </c>
      <c r="D27" s="27">
        <f t="shared" ref="D27:E27" si="8">SUM(D28)</f>
        <v>0</v>
      </c>
      <c r="E27" s="27">
        <f t="shared" si="8"/>
        <v>0</v>
      </c>
      <c r="F27" s="98">
        <v>0</v>
      </c>
      <c r="G27" s="98">
        <v>0</v>
      </c>
    </row>
    <row r="28" spans="1:7" ht="18.75" customHeight="1">
      <c r="A28" s="28" t="s">
        <v>56</v>
      </c>
      <c r="B28" s="29">
        <v>6761.8</v>
      </c>
      <c r="C28" s="29">
        <v>6761.8</v>
      </c>
      <c r="D28" s="29">
        <v>0</v>
      </c>
      <c r="E28" s="29">
        <v>0</v>
      </c>
      <c r="F28" s="99">
        <v>0</v>
      </c>
      <c r="G28" s="99">
        <v>0</v>
      </c>
    </row>
    <row r="29" spans="1:7" ht="18.75" customHeight="1">
      <c r="A29" s="26" t="s">
        <v>35</v>
      </c>
      <c r="B29" s="27">
        <f>SUM(B30)</f>
        <v>5501</v>
      </c>
      <c r="C29" s="27">
        <f>SUM(C30)</f>
        <v>5501</v>
      </c>
      <c r="D29" s="27">
        <f t="shared" ref="D29:E29" si="9">SUM(D30)</f>
        <v>0</v>
      </c>
      <c r="E29" s="27">
        <f t="shared" si="9"/>
        <v>0</v>
      </c>
      <c r="F29" s="98">
        <v>0</v>
      </c>
      <c r="G29" s="98">
        <v>0</v>
      </c>
    </row>
    <row r="30" spans="1:7" ht="18.75" customHeight="1">
      <c r="A30" s="28" t="s">
        <v>56</v>
      </c>
      <c r="B30" s="29">
        <v>5501</v>
      </c>
      <c r="C30" s="29">
        <v>5501</v>
      </c>
      <c r="D30" s="29">
        <v>0</v>
      </c>
      <c r="E30" s="29">
        <v>0</v>
      </c>
      <c r="F30" s="99">
        <v>0</v>
      </c>
      <c r="G30" s="99">
        <v>0</v>
      </c>
    </row>
    <row r="31" spans="1:7" ht="18.75" customHeight="1">
      <c r="A31" s="26" t="s">
        <v>33</v>
      </c>
      <c r="B31" s="27">
        <f>SUM(B32)</f>
        <v>6218.5</v>
      </c>
      <c r="C31" s="27">
        <f>SUM(C32)</f>
        <v>6218.5</v>
      </c>
      <c r="D31" s="27">
        <f t="shared" ref="D31:E31" si="10">SUM(D32)</f>
        <v>0</v>
      </c>
      <c r="E31" s="27">
        <f t="shared" si="10"/>
        <v>0</v>
      </c>
      <c r="F31" s="98">
        <v>0</v>
      </c>
      <c r="G31" s="98">
        <v>0</v>
      </c>
    </row>
    <row r="32" spans="1:7" ht="18.75" customHeight="1">
      <c r="A32" s="28" t="s">
        <v>56</v>
      </c>
      <c r="B32" s="29">
        <v>6218.5</v>
      </c>
      <c r="C32" s="29">
        <v>6218.5</v>
      </c>
      <c r="D32" s="29">
        <v>0</v>
      </c>
      <c r="E32" s="29">
        <v>0</v>
      </c>
      <c r="F32" s="99">
        <v>0</v>
      </c>
      <c r="G32" s="99">
        <v>0</v>
      </c>
    </row>
    <row r="33" spans="1:7" ht="18.75" customHeight="1">
      <c r="A33" s="26" t="s">
        <v>75</v>
      </c>
      <c r="B33" s="27">
        <f>SUM(B34)</f>
        <v>3348.4</v>
      </c>
      <c r="C33" s="27">
        <f>SUM(C34)</f>
        <v>3348.4</v>
      </c>
      <c r="D33" s="27">
        <f t="shared" ref="D33:E33" si="11">SUM(D34)</f>
        <v>0</v>
      </c>
      <c r="E33" s="27">
        <f t="shared" si="11"/>
        <v>0</v>
      </c>
      <c r="F33" s="98">
        <v>0</v>
      </c>
      <c r="G33" s="98">
        <v>0</v>
      </c>
    </row>
    <row r="34" spans="1:7" ht="18.75" customHeight="1">
      <c r="A34" s="28" t="s">
        <v>56</v>
      </c>
      <c r="B34" s="29">
        <v>3348.4</v>
      </c>
      <c r="C34" s="29">
        <v>3348.4</v>
      </c>
      <c r="D34" s="29">
        <v>0</v>
      </c>
      <c r="E34" s="29">
        <v>0</v>
      </c>
      <c r="F34" s="99">
        <v>0</v>
      </c>
      <c r="G34" s="99">
        <v>0</v>
      </c>
    </row>
    <row r="35" spans="1:7" ht="18.75" customHeight="1">
      <c r="A35" s="26" t="s">
        <v>74</v>
      </c>
      <c r="B35" s="27">
        <f>SUM(B36)</f>
        <v>7892.7</v>
      </c>
      <c r="C35" s="27">
        <f>SUM(C36)</f>
        <v>7892.7</v>
      </c>
      <c r="D35" s="27">
        <f t="shared" ref="D35:E35" si="12">SUM(D36)</f>
        <v>0</v>
      </c>
      <c r="E35" s="27">
        <f t="shared" si="12"/>
        <v>0</v>
      </c>
      <c r="F35" s="98">
        <v>0</v>
      </c>
      <c r="G35" s="98">
        <v>0</v>
      </c>
    </row>
    <row r="36" spans="1:7" ht="18.75" customHeight="1">
      <c r="A36" s="28" t="s">
        <v>56</v>
      </c>
      <c r="B36" s="29">
        <v>7892.7</v>
      </c>
      <c r="C36" s="29">
        <v>7892.7</v>
      </c>
      <c r="D36" s="29">
        <v>0</v>
      </c>
      <c r="E36" s="29">
        <v>0</v>
      </c>
      <c r="F36" s="99">
        <v>0</v>
      </c>
      <c r="G36" s="99">
        <v>0</v>
      </c>
    </row>
    <row r="37" spans="1:7" ht="18.75" customHeight="1">
      <c r="A37" s="26" t="s">
        <v>29</v>
      </c>
      <c r="B37" s="27">
        <f>SUM(B38)</f>
        <v>14088.6</v>
      </c>
      <c r="C37" s="27">
        <f>SUM(C38)</f>
        <v>14088.6</v>
      </c>
      <c r="D37" s="27">
        <f t="shared" ref="D37:E37" si="13">SUM(D38)</f>
        <v>0</v>
      </c>
      <c r="E37" s="27">
        <f t="shared" si="13"/>
        <v>0</v>
      </c>
      <c r="F37" s="98">
        <v>0</v>
      </c>
      <c r="G37" s="98">
        <v>0</v>
      </c>
    </row>
    <row r="38" spans="1:7" ht="18.75" customHeight="1">
      <c r="A38" s="28" t="s">
        <v>56</v>
      </c>
      <c r="B38" s="29">
        <v>14088.6</v>
      </c>
      <c r="C38" s="29">
        <v>14088.6</v>
      </c>
      <c r="D38" s="29">
        <v>0</v>
      </c>
      <c r="E38" s="29">
        <v>0</v>
      </c>
      <c r="F38" s="99">
        <v>0</v>
      </c>
      <c r="G38" s="99">
        <v>0</v>
      </c>
    </row>
    <row r="39" spans="1:7" ht="18.75" customHeight="1">
      <c r="A39" s="26" t="s">
        <v>60</v>
      </c>
      <c r="B39" s="27">
        <f>SUM(B40)</f>
        <v>12849.4</v>
      </c>
      <c r="C39" s="27">
        <f>SUM(C40)</f>
        <v>12849.4</v>
      </c>
      <c r="D39" s="27">
        <f t="shared" ref="D39:E39" si="14">SUM(D40)</f>
        <v>0</v>
      </c>
      <c r="E39" s="27">
        <f t="shared" si="14"/>
        <v>0</v>
      </c>
      <c r="F39" s="98">
        <v>0</v>
      </c>
      <c r="G39" s="98">
        <v>0</v>
      </c>
    </row>
    <row r="40" spans="1:7" ht="18.75" customHeight="1">
      <c r="A40" s="28" t="s">
        <v>56</v>
      </c>
      <c r="B40" s="29">
        <v>12849.4</v>
      </c>
      <c r="C40" s="29">
        <v>12849.4</v>
      </c>
      <c r="D40" s="29">
        <v>0</v>
      </c>
      <c r="E40" s="29">
        <v>0</v>
      </c>
      <c r="F40" s="99">
        <v>0</v>
      </c>
      <c r="G40" s="99">
        <v>0</v>
      </c>
    </row>
    <row r="41" spans="1:7" ht="18.75" customHeight="1">
      <c r="A41" s="26" t="s">
        <v>73</v>
      </c>
      <c r="B41" s="27">
        <f>SUM(B42)</f>
        <v>5501</v>
      </c>
      <c r="C41" s="27">
        <f>SUM(C42)</f>
        <v>5501</v>
      </c>
      <c r="D41" s="27">
        <f t="shared" ref="D41:E41" si="15">SUM(D42)</f>
        <v>0</v>
      </c>
      <c r="E41" s="27">
        <f t="shared" si="15"/>
        <v>0</v>
      </c>
      <c r="F41" s="98">
        <v>0</v>
      </c>
      <c r="G41" s="98">
        <v>0</v>
      </c>
    </row>
    <row r="42" spans="1:7" ht="18.75" customHeight="1">
      <c r="A42" s="28" t="s">
        <v>56</v>
      </c>
      <c r="B42" s="29">
        <v>5501</v>
      </c>
      <c r="C42" s="29">
        <v>5501</v>
      </c>
      <c r="D42" s="29">
        <v>0</v>
      </c>
      <c r="E42" s="29">
        <v>0</v>
      </c>
      <c r="F42" s="99">
        <v>0</v>
      </c>
      <c r="G42" s="99">
        <v>0</v>
      </c>
    </row>
    <row r="43" spans="1:7" ht="18.75" customHeight="1">
      <c r="A43" s="26" t="s">
        <v>59</v>
      </c>
      <c r="B43" s="27">
        <f>SUM(B44)</f>
        <v>9696.7999999999993</v>
      </c>
      <c r="C43" s="27">
        <f>SUM(C44)</f>
        <v>9696.7999999999993</v>
      </c>
      <c r="D43" s="27">
        <f t="shared" ref="D43:E43" si="16">SUM(D44)</f>
        <v>0</v>
      </c>
      <c r="E43" s="27">
        <f t="shared" si="16"/>
        <v>0</v>
      </c>
      <c r="F43" s="98">
        <v>0</v>
      </c>
      <c r="G43" s="98">
        <v>0</v>
      </c>
    </row>
    <row r="44" spans="1:7" ht="18.75" customHeight="1">
      <c r="A44" s="28" t="s">
        <v>56</v>
      </c>
      <c r="B44" s="29">
        <v>9696.7999999999993</v>
      </c>
      <c r="C44" s="29">
        <v>9696.7999999999993</v>
      </c>
      <c r="D44" s="29">
        <v>0</v>
      </c>
      <c r="E44" s="29">
        <v>0</v>
      </c>
      <c r="F44" s="99">
        <v>0</v>
      </c>
      <c r="G44" s="99">
        <v>0</v>
      </c>
    </row>
    <row r="45" spans="1:7" ht="18.75" customHeight="1">
      <c r="A45" s="26" t="s">
        <v>26</v>
      </c>
      <c r="B45" s="27">
        <f>SUM(B46)</f>
        <v>6696.8</v>
      </c>
      <c r="C45" s="27">
        <f>SUM(C46)</f>
        <v>6696.8</v>
      </c>
      <c r="D45" s="27">
        <f t="shared" ref="D45:E45" si="17">SUM(D46)</f>
        <v>0</v>
      </c>
      <c r="E45" s="27">
        <f t="shared" si="17"/>
        <v>0</v>
      </c>
      <c r="F45" s="98">
        <v>0</v>
      </c>
      <c r="G45" s="98">
        <v>0</v>
      </c>
    </row>
    <row r="46" spans="1:7" ht="18.75" customHeight="1">
      <c r="A46" s="28" t="s">
        <v>56</v>
      </c>
      <c r="B46" s="29">
        <v>6696.8</v>
      </c>
      <c r="C46" s="29">
        <v>6696.8</v>
      </c>
      <c r="D46" s="29">
        <v>0</v>
      </c>
      <c r="E46" s="29">
        <v>0</v>
      </c>
      <c r="F46" s="99">
        <v>0</v>
      </c>
      <c r="G46" s="99">
        <v>0</v>
      </c>
    </row>
    <row r="47" spans="1:7" ht="18.75" customHeight="1">
      <c r="A47" s="26" t="s">
        <v>24</v>
      </c>
      <c r="B47" s="27">
        <f>SUM(B48)</f>
        <v>10523.6</v>
      </c>
      <c r="C47" s="27">
        <f>SUM(C48)</f>
        <v>10523.6</v>
      </c>
      <c r="D47" s="27">
        <f t="shared" ref="D47:E47" si="18">SUM(D48)</f>
        <v>0</v>
      </c>
      <c r="E47" s="27">
        <f t="shared" si="18"/>
        <v>0</v>
      </c>
      <c r="F47" s="98">
        <v>0</v>
      </c>
      <c r="G47" s="98">
        <v>0</v>
      </c>
    </row>
    <row r="48" spans="1:7" ht="18.75" customHeight="1">
      <c r="A48" s="28" t="s">
        <v>56</v>
      </c>
      <c r="B48" s="29">
        <v>10523.6</v>
      </c>
      <c r="C48" s="29">
        <v>10523.6</v>
      </c>
      <c r="D48" s="29">
        <v>0</v>
      </c>
      <c r="E48" s="29">
        <v>0</v>
      </c>
      <c r="F48" s="99">
        <v>0</v>
      </c>
      <c r="G48" s="99">
        <v>0</v>
      </c>
    </row>
    <row r="49" spans="1:7" ht="18.75" customHeight="1">
      <c r="A49" s="26" t="s">
        <v>72</v>
      </c>
      <c r="B49" s="27">
        <f>SUM(B50)</f>
        <v>10175</v>
      </c>
      <c r="C49" s="27">
        <f>SUM(C50)</f>
        <v>10175</v>
      </c>
      <c r="D49" s="27">
        <f t="shared" ref="D49:E49" si="19">SUM(D50)</f>
        <v>0</v>
      </c>
      <c r="E49" s="27">
        <f t="shared" si="19"/>
        <v>0</v>
      </c>
      <c r="F49" s="98">
        <v>0</v>
      </c>
      <c r="G49" s="98">
        <v>0</v>
      </c>
    </row>
    <row r="50" spans="1:7" ht="18.75" customHeight="1">
      <c r="A50" s="28" t="s">
        <v>56</v>
      </c>
      <c r="B50" s="29">
        <v>10175</v>
      </c>
      <c r="C50" s="29">
        <v>10175</v>
      </c>
      <c r="D50" s="29">
        <v>0</v>
      </c>
      <c r="E50" s="29">
        <v>0</v>
      </c>
      <c r="F50" s="99">
        <v>0</v>
      </c>
      <c r="G50" s="99">
        <v>0</v>
      </c>
    </row>
    <row r="51" spans="1:7" ht="18.75" customHeight="1">
      <c r="A51" s="26" t="s">
        <v>69</v>
      </c>
      <c r="B51" s="27">
        <f>SUM(B52)</f>
        <v>5826.8</v>
      </c>
      <c r="C51" s="27">
        <f>SUM(C52)</f>
        <v>5826.8</v>
      </c>
      <c r="D51" s="27">
        <f t="shared" ref="D51:E51" si="20">SUM(D52)</f>
        <v>0</v>
      </c>
      <c r="E51" s="27">
        <f t="shared" si="20"/>
        <v>0</v>
      </c>
      <c r="F51" s="98">
        <v>0</v>
      </c>
      <c r="G51" s="98">
        <v>0</v>
      </c>
    </row>
    <row r="52" spans="1:7" ht="18.75" customHeight="1">
      <c r="A52" s="28" t="s">
        <v>56</v>
      </c>
      <c r="B52" s="29">
        <v>5826.8</v>
      </c>
      <c r="C52" s="29">
        <v>5826.8</v>
      </c>
      <c r="D52" s="29">
        <v>0</v>
      </c>
      <c r="E52" s="29">
        <v>0</v>
      </c>
      <c r="F52" s="99">
        <v>0</v>
      </c>
      <c r="G52" s="99">
        <v>0</v>
      </c>
    </row>
    <row r="53" spans="1:7" ht="18.75" customHeight="1">
      <c r="A53" s="26" t="s">
        <v>84</v>
      </c>
      <c r="B53" s="27">
        <f>SUM(B54)</f>
        <v>4783.5</v>
      </c>
      <c r="C53" s="27">
        <f>SUM(C54)</f>
        <v>4783.5</v>
      </c>
      <c r="D53" s="27">
        <f t="shared" ref="D53:E53" si="21">SUM(D54)</f>
        <v>0</v>
      </c>
      <c r="E53" s="27">
        <f t="shared" si="21"/>
        <v>0</v>
      </c>
      <c r="F53" s="98">
        <v>0</v>
      </c>
      <c r="G53" s="98">
        <v>0</v>
      </c>
    </row>
    <row r="54" spans="1:7" ht="18.75" customHeight="1">
      <c r="A54" s="28" t="s">
        <v>56</v>
      </c>
      <c r="B54" s="29">
        <v>4783.5</v>
      </c>
      <c r="C54" s="29">
        <v>4783.5</v>
      </c>
      <c r="D54" s="29">
        <v>0</v>
      </c>
      <c r="E54" s="29">
        <v>0</v>
      </c>
      <c r="F54" s="99">
        <v>0</v>
      </c>
      <c r="G54" s="99">
        <v>0</v>
      </c>
    </row>
    <row r="55" spans="1:7" ht="18.75" customHeight="1">
      <c r="A55" s="26" t="s">
        <v>19</v>
      </c>
      <c r="B55" s="27">
        <f>SUM(B56)</f>
        <v>8131.9</v>
      </c>
      <c r="C55" s="27">
        <f>SUM(C56)</f>
        <v>8131.9</v>
      </c>
      <c r="D55" s="27">
        <f t="shared" ref="D55:E55" si="22">SUM(D56)</f>
        <v>0</v>
      </c>
      <c r="E55" s="27">
        <f t="shared" si="22"/>
        <v>0</v>
      </c>
      <c r="F55" s="98">
        <v>0</v>
      </c>
      <c r="G55" s="98">
        <v>0</v>
      </c>
    </row>
    <row r="56" spans="1:7" ht="18.75" customHeight="1">
      <c r="A56" s="28" t="s">
        <v>56</v>
      </c>
      <c r="B56" s="29">
        <v>8131.9</v>
      </c>
      <c r="C56" s="29">
        <v>8131.9</v>
      </c>
      <c r="D56" s="29">
        <v>0</v>
      </c>
      <c r="E56" s="29">
        <v>0</v>
      </c>
      <c r="F56" s="99">
        <v>0</v>
      </c>
      <c r="G56" s="99">
        <v>0</v>
      </c>
    </row>
    <row r="57" spans="1:7" ht="18.75" customHeight="1">
      <c r="A57" s="26" t="s">
        <v>58</v>
      </c>
      <c r="B57" s="27">
        <f>SUM(B58)</f>
        <v>9088.6</v>
      </c>
      <c r="C57" s="27">
        <f>SUM(C58)</f>
        <v>9088.6</v>
      </c>
      <c r="D57" s="27">
        <f t="shared" ref="D57:E57" si="23">SUM(D58)</f>
        <v>0</v>
      </c>
      <c r="E57" s="27">
        <f t="shared" si="23"/>
        <v>0</v>
      </c>
      <c r="F57" s="98">
        <v>0</v>
      </c>
      <c r="G57" s="98">
        <v>0</v>
      </c>
    </row>
    <row r="58" spans="1:7" ht="18.75" customHeight="1">
      <c r="A58" s="28" t="s">
        <v>56</v>
      </c>
      <c r="B58" s="29">
        <v>9088.6</v>
      </c>
      <c r="C58" s="29">
        <v>9088.6</v>
      </c>
      <c r="D58" s="29">
        <v>0</v>
      </c>
      <c r="E58" s="29">
        <v>0</v>
      </c>
      <c r="F58" s="99">
        <v>0</v>
      </c>
      <c r="G58" s="99">
        <v>0</v>
      </c>
    </row>
    <row r="59" spans="1:7" ht="18.75" customHeight="1">
      <c r="A59" s="26" t="s">
        <v>17</v>
      </c>
      <c r="B59" s="27">
        <f>SUM(B60)</f>
        <v>5261.8</v>
      </c>
      <c r="C59" s="27">
        <f>SUM(C60)</f>
        <v>5261.8</v>
      </c>
      <c r="D59" s="27">
        <f t="shared" ref="D59:E59" si="24">SUM(D60)</f>
        <v>0</v>
      </c>
      <c r="E59" s="27">
        <f t="shared" si="24"/>
        <v>0</v>
      </c>
      <c r="F59" s="98">
        <v>0</v>
      </c>
      <c r="G59" s="98">
        <v>0</v>
      </c>
    </row>
    <row r="60" spans="1:7" ht="18.75" customHeight="1">
      <c r="A60" s="28" t="s">
        <v>56</v>
      </c>
      <c r="B60" s="29">
        <v>5261.8</v>
      </c>
      <c r="C60" s="29">
        <v>5261.8</v>
      </c>
      <c r="D60" s="29">
        <v>0</v>
      </c>
      <c r="E60" s="29">
        <v>0</v>
      </c>
      <c r="F60" s="99">
        <v>0</v>
      </c>
      <c r="G60" s="99">
        <v>0</v>
      </c>
    </row>
    <row r="61" spans="1:7" ht="18.75" customHeight="1">
      <c r="A61" s="26" t="s">
        <v>57</v>
      </c>
      <c r="B61" s="27">
        <f>SUM(B62)</f>
        <v>4305.1000000000004</v>
      </c>
      <c r="C61" s="27">
        <f>SUM(C62)</f>
        <v>4305.1000000000004</v>
      </c>
      <c r="D61" s="27">
        <f t="shared" ref="D61:E61" si="25">SUM(D62)</f>
        <v>0</v>
      </c>
      <c r="E61" s="27">
        <f t="shared" si="25"/>
        <v>0</v>
      </c>
      <c r="F61" s="98">
        <v>0</v>
      </c>
      <c r="G61" s="98">
        <v>0</v>
      </c>
    </row>
    <row r="62" spans="1:7" ht="18.75" customHeight="1">
      <c r="A62" s="28" t="s">
        <v>56</v>
      </c>
      <c r="B62" s="29">
        <v>4305.1000000000004</v>
      </c>
      <c r="C62" s="29">
        <v>4305.1000000000004</v>
      </c>
      <c r="D62" s="29">
        <v>0</v>
      </c>
      <c r="E62" s="29">
        <v>0</v>
      </c>
      <c r="F62" s="99">
        <v>0</v>
      </c>
      <c r="G62" s="99">
        <v>0</v>
      </c>
    </row>
    <row r="63" spans="1:7" ht="18.75" customHeight="1">
      <c r="A63" s="26" t="s">
        <v>15</v>
      </c>
      <c r="B63" s="27">
        <f>SUM(B64)</f>
        <v>7892.7</v>
      </c>
      <c r="C63" s="27">
        <f>SUM(C64)</f>
        <v>7892.7</v>
      </c>
      <c r="D63" s="27">
        <f t="shared" ref="D63:E63" si="26">SUM(D64)</f>
        <v>0</v>
      </c>
      <c r="E63" s="27">
        <f t="shared" si="26"/>
        <v>0</v>
      </c>
      <c r="F63" s="98">
        <v>0</v>
      </c>
      <c r="G63" s="98">
        <v>0</v>
      </c>
    </row>
    <row r="64" spans="1:7" ht="18.75" customHeight="1">
      <c r="A64" s="28" t="s">
        <v>56</v>
      </c>
      <c r="B64" s="29">
        <v>7892.7</v>
      </c>
      <c r="C64" s="29">
        <v>7892.7</v>
      </c>
      <c r="D64" s="29">
        <v>0</v>
      </c>
      <c r="E64" s="29">
        <v>0</v>
      </c>
      <c r="F64" s="99">
        <v>0</v>
      </c>
      <c r="G64" s="99">
        <v>0</v>
      </c>
    </row>
    <row r="65" spans="1:7" ht="18.75" customHeight="1">
      <c r="A65" s="26" t="s">
        <v>13</v>
      </c>
      <c r="B65" s="27">
        <f>SUM(B66)</f>
        <v>6696.8</v>
      </c>
      <c r="C65" s="27">
        <f>SUM(C66)</f>
        <v>6696.8</v>
      </c>
      <c r="D65" s="27">
        <f t="shared" ref="D65:E65" si="27">SUM(D66)</f>
        <v>0</v>
      </c>
      <c r="E65" s="27">
        <f t="shared" si="27"/>
        <v>0</v>
      </c>
      <c r="F65" s="98">
        <v>0</v>
      </c>
      <c r="G65" s="98">
        <v>0</v>
      </c>
    </row>
    <row r="66" spans="1:7" ht="18.75" customHeight="1">
      <c r="A66" s="28" t="s">
        <v>56</v>
      </c>
      <c r="B66" s="29">
        <v>6696.8</v>
      </c>
      <c r="C66" s="29">
        <v>6696.8</v>
      </c>
      <c r="D66" s="29">
        <v>0</v>
      </c>
      <c r="E66" s="29">
        <v>0</v>
      </c>
      <c r="F66" s="99">
        <v>0</v>
      </c>
      <c r="G66" s="99">
        <v>0</v>
      </c>
    </row>
    <row r="67" spans="1:7" ht="18.75" customHeight="1">
      <c r="A67" s="26" t="s">
        <v>70</v>
      </c>
      <c r="B67" s="27">
        <f>SUM(B68)</f>
        <v>5740.1</v>
      </c>
      <c r="C67" s="27">
        <f>SUM(C68)</f>
        <v>5740.1</v>
      </c>
      <c r="D67" s="27">
        <f t="shared" ref="D67:E67" si="28">SUM(D68)</f>
        <v>0</v>
      </c>
      <c r="E67" s="27">
        <f t="shared" si="28"/>
        <v>0</v>
      </c>
      <c r="F67" s="98">
        <v>0</v>
      </c>
      <c r="G67" s="98">
        <v>0</v>
      </c>
    </row>
    <row r="68" spans="1:7" ht="18.75" customHeight="1">
      <c r="A68" s="28" t="s">
        <v>56</v>
      </c>
      <c r="B68" s="29">
        <v>5740.1</v>
      </c>
      <c r="C68" s="29">
        <v>5740.1</v>
      </c>
      <c r="D68" s="29">
        <v>0</v>
      </c>
      <c r="E68" s="29">
        <v>0</v>
      </c>
      <c r="F68" s="99">
        <v>0</v>
      </c>
      <c r="G68" s="99">
        <v>0</v>
      </c>
    </row>
    <row r="69" spans="1:7" ht="18.75" customHeight="1">
      <c r="A69" s="26" t="s">
        <v>9</v>
      </c>
      <c r="B69" s="27">
        <f>SUM(B70)</f>
        <v>6218.5</v>
      </c>
      <c r="C69" s="27">
        <f>SUM(C70)</f>
        <v>6218.5</v>
      </c>
      <c r="D69" s="27">
        <f t="shared" ref="D69:E69" si="29">SUM(D70)</f>
        <v>0</v>
      </c>
      <c r="E69" s="27">
        <f t="shared" si="29"/>
        <v>0</v>
      </c>
      <c r="F69" s="98">
        <v>0</v>
      </c>
      <c r="G69" s="98">
        <v>0</v>
      </c>
    </row>
    <row r="70" spans="1:7" ht="18.75" customHeight="1">
      <c r="A70" s="28" t="s">
        <v>56</v>
      </c>
      <c r="B70" s="29">
        <v>6218.5</v>
      </c>
      <c r="C70" s="29">
        <v>6218.5</v>
      </c>
      <c r="D70" s="29">
        <v>0</v>
      </c>
      <c r="E70" s="29">
        <v>0</v>
      </c>
      <c r="F70" s="99">
        <v>0</v>
      </c>
      <c r="G70" s="99">
        <v>0</v>
      </c>
    </row>
    <row r="71" spans="1:7" ht="18.75" customHeight="1">
      <c r="A71" s="28" t="s">
        <v>7</v>
      </c>
      <c r="B71" s="29">
        <v>3587.6</v>
      </c>
      <c r="C71" s="29">
        <v>3587.6</v>
      </c>
      <c r="D71" s="29">
        <v>0</v>
      </c>
      <c r="E71" s="29">
        <v>0</v>
      </c>
      <c r="F71" s="99">
        <v>0</v>
      </c>
      <c r="G71" s="99">
        <v>0</v>
      </c>
    </row>
    <row r="72" spans="1:7" ht="18.75" customHeight="1">
      <c r="A72" s="28" t="s">
        <v>6</v>
      </c>
      <c r="B72" s="29">
        <v>3587.6</v>
      </c>
      <c r="C72" s="29">
        <v>3587.6</v>
      </c>
      <c r="D72" s="29">
        <v>0</v>
      </c>
      <c r="E72" s="29">
        <v>0</v>
      </c>
      <c r="F72" s="99">
        <v>0</v>
      </c>
      <c r="G72" s="99">
        <v>0</v>
      </c>
    </row>
    <row r="73" spans="1:7" ht="18.75" customHeight="1">
      <c r="A73" s="28" t="s">
        <v>55</v>
      </c>
      <c r="B73" s="29">
        <v>478.3</v>
      </c>
      <c r="C73" s="29">
        <v>478.3</v>
      </c>
      <c r="D73" s="29">
        <v>0</v>
      </c>
      <c r="E73" s="29">
        <v>0</v>
      </c>
      <c r="F73" s="99">
        <v>0</v>
      </c>
      <c r="G73" s="99">
        <v>0</v>
      </c>
    </row>
    <row r="74" spans="1:7" ht="18.75" customHeight="1">
      <c r="A74" s="28" t="s">
        <v>5</v>
      </c>
      <c r="B74" s="29">
        <v>7195.9</v>
      </c>
      <c r="C74" s="29">
        <v>7195.9</v>
      </c>
      <c r="D74" s="29">
        <v>0</v>
      </c>
      <c r="E74" s="29">
        <v>0</v>
      </c>
      <c r="F74" s="99">
        <v>0</v>
      </c>
      <c r="G74" s="99">
        <v>0</v>
      </c>
    </row>
    <row r="75" spans="1:7" ht="18.75" customHeight="1">
      <c r="A75" s="28" t="s">
        <v>64</v>
      </c>
      <c r="B75" s="29">
        <v>30000</v>
      </c>
      <c r="C75" s="29">
        <v>30000</v>
      </c>
      <c r="D75" s="29">
        <v>0</v>
      </c>
      <c r="E75" s="29">
        <v>0</v>
      </c>
      <c r="F75" s="99">
        <v>0</v>
      </c>
      <c r="G75" s="99">
        <v>0</v>
      </c>
    </row>
    <row r="76" spans="1:7" ht="18.75" customHeight="1">
      <c r="A76" s="30" t="s">
        <v>4</v>
      </c>
      <c r="B76" s="31">
        <f>B75+B74+B73+B72+B71+B69+B67+B65+B63+B61+B59+B57+B55+B53+B51+B49+B47+B45+B43+B41+B39+B37+B35+B33+B31+B29+B27+B25+B23+B21+B19+B17+B15+B13+B11</f>
        <v>271406.8</v>
      </c>
      <c r="C76" s="31">
        <f>C75+C74+C73+C72+C71+C69+C67+C65+C63+C61+C59+C57+C55+C53+C51+C49+C47+C45+C43+C41+C39+C37+C35+C33+C31+C29+C27+C25+C23+C21+C19+C17+C15+C13+C11</f>
        <v>271406.8</v>
      </c>
      <c r="D76" s="31">
        <f t="shared" ref="D76:E76" si="30">D75+D74+D73+D72+D71+D69+D67+D65+D63+D61+D59+D57+D55+D53+D51+D49+D47+D45+D43+D41+D39+D37+D35+D33+D31+D29+D27+D25+D23+D21+D19+D17+D15+D13+D11</f>
        <v>0</v>
      </c>
      <c r="E76" s="31">
        <f t="shared" si="30"/>
        <v>0</v>
      </c>
      <c r="F76" s="98">
        <v>0</v>
      </c>
      <c r="G76" s="98">
        <v>0</v>
      </c>
    </row>
    <row r="77" spans="1:7" ht="18.75" customHeight="1">
      <c r="A77" s="30" t="s">
        <v>3</v>
      </c>
      <c r="B77" s="30"/>
      <c r="C77" s="30"/>
      <c r="D77" s="27"/>
      <c r="E77" s="27"/>
      <c r="F77" s="98"/>
      <c r="G77" s="98"/>
    </row>
    <row r="78" spans="1:7" ht="18.75" customHeight="1">
      <c r="A78" s="30" t="s">
        <v>54</v>
      </c>
      <c r="B78" s="31">
        <f>B70+B68+B66+B64+B62+B60+B58+B56+B54+B52+B50+B48+B46+B44+B42+B40+B38+B36+B34+B32+B30+B28+B26+B24+B22+B20+B18+B16+B14+B12</f>
        <v>226557.40000000002</v>
      </c>
      <c r="C78" s="31">
        <f>C70+C68+C66+C64+C62+C60+C58+C56+C54+C52+C50+C48+C46+C44+C42+C40+C38+C36+C34+C32+C30+C28+C26+C24+C22+C20+C18+C16+C14+C12</f>
        <v>226557.40000000002</v>
      </c>
      <c r="D78" s="31">
        <f t="shared" ref="D78:E78" si="31">D70+D68+D66+D64+D62+D60+D58+D56+D54+D52+D50+D48+D46+D44+D42+D40+D38+D36+D34+D32+D30+D28+D26+D24+D22+D20+D18+D16+D14+D12</f>
        <v>0</v>
      </c>
      <c r="E78" s="31">
        <f t="shared" si="31"/>
        <v>0</v>
      </c>
      <c r="F78" s="98">
        <v>0</v>
      </c>
      <c r="G78" s="98">
        <v>0</v>
      </c>
    </row>
    <row r="79" spans="1:7" ht="18.75" customHeight="1">
      <c r="A79" s="30" t="s">
        <v>1</v>
      </c>
      <c r="B79" s="31">
        <f>B75+B74+B73+B72+B71</f>
        <v>44849.4</v>
      </c>
      <c r="C79" s="31">
        <f>C75+C74+C73+C72+C71</f>
        <v>44849.4</v>
      </c>
      <c r="D79" s="31">
        <f t="shared" ref="D79:E79" si="32">D75+D74+D73+D72+D71</f>
        <v>0</v>
      </c>
      <c r="E79" s="31">
        <f t="shared" si="32"/>
        <v>0</v>
      </c>
      <c r="F79" s="98">
        <v>0</v>
      </c>
      <c r="G79" s="98">
        <v>0</v>
      </c>
    </row>
    <row r="80" spans="1:7" ht="12.75" customHeight="1">
      <c r="A80" s="34"/>
      <c r="B80" s="34"/>
      <c r="C80" s="34"/>
      <c r="F80" s="108"/>
      <c r="G80" s="108"/>
    </row>
    <row r="81" spans="1:7" ht="12.75" customHeight="1">
      <c r="A81" s="34"/>
      <c r="B81" s="34"/>
      <c r="C81" s="34"/>
    </row>
    <row r="82" spans="1:7" ht="12.75" customHeight="1">
      <c r="A82" s="114" t="s">
        <v>53</v>
      </c>
      <c r="B82" s="114"/>
      <c r="C82" s="114"/>
      <c r="D82" s="114"/>
      <c r="E82" s="114"/>
      <c r="F82" s="114"/>
      <c r="G82" s="114"/>
    </row>
  </sheetData>
  <mergeCells count="2">
    <mergeCell ref="A7:G7"/>
    <mergeCell ref="A82:G82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 alignWithMargins="0">
    <oddFooter>Страница 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G17"/>
  <sheetViews>
    <sheetView view="pageBreakPreview" zoomScale="80" zoomScaleNormal="100" zoomScaleSheetLayoutView="80" workbookViewId="0">
      <pane xSplit="1" ySplit="10" topLeftCell="B11" activePane="bottomRight" state="frozen"/>
      <selection pane="topRight" activeCell="B1" sqref="B1"/>
      <selection pane="bottomLeft" activeCell="A8" sqref="A8"/>
      <selection pane="bottomRight" activeCell="D14" sqref="D14"/>
    </sheetView>
  </sheetViews>
  <sheetFormatPr defaultRowHeight="15"/>
  <cols>
    <col min="1" max="1" width="34.42578125" style="33" customWidth="1"/>
    <col min="2" max="2" width="25.85546875" style="33" customWidth="1"/>
    <col min="3" max="4" width="12.7109375" style="33" customWidth="1"/>
    <col min="5" max="5" width="12.140625" style="33" customWidth="1"/>
    <col min="6" max="6" width="13.28515625" style="33" customWidth="1"/>
    <col min="7" max="7" width="15.42578125" style="33" customWidth="1"/>
    <col min="8" max="256" width="9.140625" style="33"/>
    <col min="257" max="257" width="50" style="33" customWidth="1"/>
    <col min="258" max="258" width="26.42578125" style="33" customWidth="1"/>
    <col min="259" max="512" width="9.140625" style="33"/>
    <col min="513" max="513" width="50" style="33" customWidth="1"/>
    <col min="514" max="514" width="26.42578125" style="33" customWidth="1"/>
    <col min="515" max="768" width="9.140625" style="33"/>
    <col min="769" max="769" width="50" style="33" customWidth="1"/>
    <col min="770" max="770" width="26.42578125" style="33" customWidth="1"/>
    <col min="771" max="1024" width="9.140625" style="33"/>
    <col min="1025" max="1025" width="50" style="33" customWidth="1"/>
    <col min="1026" max="1026" width="26.42578125" style="33" customWidth="1"/>
    <col min="1027" max="1280" width="9.140625" style="33"/>
    <col min="1281" max="1281" width="50" style="33" customWidth="1"/>
    <col min="1282" max="1282" width="26.42578125" style="33" customWidth="1"/>
    <col min="1283" max="1536" width="9.140625" style="33"/>
    <col min="1537" max="1537" width="50" style="33" customWidth="1"/>
    <col min="1538" max="1538" width="26.42578125" style="33" customWidth="1"/>
    <col min="1539" max="1792" width="9.140625" style="33"/>
    <col min="1793" max="1793" width="50" style="33" customWidth="1"/>
    <col min="1794" max="1794" width="26.42578125" style="33" customWidth="1"/>
    <col min="1795" max="2048" width="9.140625" style="33"/>
    <col min="2049" max="2049" width="50" style="33" customWidth="1"/>
    <col min="2050" max="2050" width="26.42578125" style="33" customWidth="1"/>
    <col min="2051" max="2304" width="9.140625" style="33"/>
    <col min="2305" max="2305" width="50" style="33" customWidth="1"/>
    <col min="2306" max="2306" width="26.42578125" style="33" customWidth="1"/>
    <col min="2307" max="2560" width="9.140625" style="33"/>
    <col min="2561" max="2561" width="50" style="33" customWidth="1"/>
    <col min="2562" max="2562" width="26.42578125" style="33" customWidth="1"/>
    <col min="2563" max="2816" width="9.140625" style="33"/>
    <col min="2817" max="2817" width="50" style="33" customWidth="1"/>
    <col min="2818" max="2818" width="26.42578125" style="33" customWidth="1"/>
    <col min="2819" max="3072" width="9.140625" style="33"/>
    <col min="3073" max="3073" width="50" style="33" customWidth="1"/>
    <col min="3074" max="3074" width="26.42578125" style="33" customWidth="1"/>
    <col min="3075" max="3328" width="9.140625" style="33"/>
    <col min="3329" max="3329" width="50" style="33" customWidth="1"/>
    <col min="3330" max="3330" width="26.42578125" style="33" customWidth="1"/>
    <col min="3331" max="3584" width="9.140625" style="33"/>
    <col min="3585" max="3585" width="50" style="33" customWidth="1"/>
    <col min="3586" max="3586" width="26.42578125" style="33" customWidth="1"/>
    <col min="3587" max="3840" width="9.140625" style="33"/>
    <col min="3841" max="3841" width="50" style="33" customWidth="1"/>
    <col min="3842" max="3842" width="26.42578125" style="33" customWidth="1"/>
    <col min="3843" max="4096" width="9.140625" style="33"/>
    <col min="4097" max="4097" width="50" style="33" customWidth="1"/>
    <col min="4098" max="4098" width="26.42578125" style="33" customWidth="1"/>
    <col min="4099" max="4352" width="9.140625" style="33"/>
    <col min="4353" max="4353" width="50" style="33" customWidth="1"/>
    <col min="4354" max="4354" width="26.42578125" style="33" customWidth="1"/>
    <col min="4355" max="4608" width="9.140625" style="33"/>
    <col min="4609" max="4609" width="50" style="33" customWidth="1"/>
    <col min="4610" max="4610" width="26.42578125" style="33" customWidth="1"/>
    <col min="4611" max="4864" width="9.140625" style="33"/>
    <col min="4865" max="4865" width="50" style="33" customWidth="1"/>
    <col min="4866" max="4866" width="26.42578125" style="33" customWidth="1"/>
    <col min="4867" max="5120" width="9.140625" style="33"/>
    <col min="5121" max="5121" width="50" style="33" customWidth="1"/>
    <col min="5122" max="5122" width="26.42578125" style="33" customWidth="1"/>
    <col min="5123" max="5376" width="9.140625" style="33"/>
    <col min="5377" max="5377" width="50" style="33" customWidth="1"/>
    <col min="5378" max="5378" width="26.42578125" style="33" customWidth="1"/>
    <col min="5379" max="5632" width="9.140625" style="33"/>
    <col min="5633" max="5633" width="50" style="33" customWidth="1"/>
    <col min="5634" max="5634" width="26.42578125" style="33" customWidth="1"/>
    <col min="5635" max="5888" width="9.140625" style="33"/>
    <col min="5889" max="5889" width="50" style="33" customWidth="1"/>
    <col min="5890" max="5890" width="26.42578125" style="33" customWidth="1"/>
    <col min="5891" max="6144" width="9.140625" style="33"/>
    <col min="6145" max="6145" width="50" style="33" customWidth="1"/>
    <col min="6146" max="6146" width="26.42578125" style="33" customWidth="1"/>
    <col min="6147" max="6400" width="9.140625" style="33"/>
    <col min="6401" max="6401" width="50" style="33" customWidth="1"/>
    <col min="6402" max="6402" width="26.42578125" style="33" customWidth="1"/>
    <col min="6403" max="6656" width="9.140625" style="33"/>
    <col min="6657" max="6657" width="50" style="33" customWidth="1"/>
    <col min="6658" max="6658" width="26.42578125" style="33" customWidth="1"/>
    <col min="6659" max="6912" width="9.140625" style="33"/>
    <col min="6913" max="6913" width="50" style="33" customWidth="1"/>
    <col min="6914" max="6914" width="26.42578125" style="33" customWidth="1"/>
    <col min="6915" max="7168" width="9.140625" style="33"/>
    <col min="7169" max="7169" width="50" style="33" customWidth="1"/>
    <col min="7170" max="7170" width="26.42578125" style="33" customWidth="1"/>
    <col min="7171" max="7424" width="9.140625" style="33"/>
    <col min="7425" max="7425" width="50" style="33" customWidth="1"/>
    <col min="7426" max="7426" width="26.42578125" style="33" customWidth="1"/>
    <col min="7427" max="7680" width="9.140625" style="33"/>
    <col min="7681" max="7681" width="50" style="33" customWidth="1"/>
    <col min="7682" max="7682" width="26.42578125" style="33" customWidth="1"/>
    <col min="7683" max="7936" width="9.140625" style="33"/>
    <col min="7937" max="7937" width="50" style="33" customWidth="1"/>
    <col min="7938" max="7938" width="26.42578125" style="33" customWidth="1"/>
    <col min="7939" max="8192" width="9.140625" style="33"/>
    <col min="8193" max="8193" width="50" style="33" customWidth="1"/>
    <col min="8194" max="8194" width="26.42578125" style="33" customWidth="1"/>
    <col min="8195" max="8448" width="9.140625" style="33"/>
    <col min="8449" max="8449" width="50" style="33" customWidth="1"/>
    <col min="8450" max="8450" width="26.42578125" style="33" customWidth="1"/>
    <col min="8451" max="8704" width="9.140625" style="33"/>
    <col min="8705" max="8705" width="50" style="33" customWidth="1"/>
    <col min="8706" max="8706" width="26.42578125" style="33" customWidth="1"/>
    <col min="8707" max="8960" width="9.140625" style="33"/>
    <col min="8961" max="8961" width="50" style="33" customWidth="1"/>
    <col min="8962" max="8962" width="26.42578125" style="33" customWidth="1"/>
    <col min="8963" max="9216" width="9.140625" style="33"/>
    <col min="9217" max="9217" width="50" style="33" customWidth="1"/>
    <col min="9218" max="9218" width="26.42578125" style="33" customWidth="1"/>
    <col min="9219" max="9472" width="9.140625" style="33"/>
    <col min="9473" max="9473" width="50" style="33" customWidth="1"/>
    <col min="9474" max="9474" width="26.42578125" style="33" customWidth="1"/>
    <col min="9475" max="9728" width="9.140625" style="33"/>
    <col min="9729" max="9729" width="50" style="33" customWidth="1"/>
    <col min="9730" max="9730" width="26.42578125" style="33" customWidth="1"/>
    <col min="9731" max="9984" width="9.140625" style="33"/>
    <col min="9985" max="9985" width="50" style="33" customWidth="1"/>
    <col min="9986" max="9986" width="26.42578125" style="33" customWidth="1"/>
    <col min="9987" max="10240" width="9.140625" style="33"/>
    <col min="10241" max="10241" width="50" style="33" customWidth="1"/>
    <col min="10242" max="10242" width="26.42578125" style="33" customWidth="1"/>
    <col min="10243" max="10496" width="9.140625" style="33"/>
    <col min="10497" max="10497" width="50" style="33" customWidth="1"/>
    <col min="10498" max="10498" width="26.42578125" style="33" customWidth="1"/>
    <col min="10499" max="10752" width="9.140625" style="33"/>
    <col min="10753" max="10753" width="50" style="33" customWidth="1"/>
    <col min="10754" max="10754" width="26.42578125" style="33" customWidth="1"/>
    <col min="10755" max="11008" width="9.140625" style="33"/>
    <col min="11009" max="11009" width="50" style="33" customWidth="1"/>
    <col min="11010" max="11010" width="26.42578125" style="33" customWidth="1"/>
    <col min="11011" max="11264" width="9.140625" style="33"/>
    <col min="11265" max="11265" width="50" style="33" customWidth="1"/>
    <col min="11266" max="11266" width="26.42578125" style="33" customWidth="1"/>
    <col min="11267" max="11520" width="9.140625" style="33"/>
    <col min="11521" max="11521" width="50" style="33" customWidth="1"/>
    <col min="11522" max="11522" width="26.42578125" style="33" customWidth="1"/>
    <col min="11523" max="11776" width="9.140625" style="33"/>
    <col min="11777" max="11777" width="50" style="33" customWidth="1"/>
    <col min="11778" max="11778" width="26.42578125" style="33" customWidth="1"/>
    <col min="11779" max="12032" width="9.140625" style="33"/>
    <col min="12033" max="12033" width="50" style="33" customWidth="1"/>
    <col min="12034" max="12034" width="26.42578125" style="33" customWidth="1"/>
    <col min="12035" max="12288" width="9.140625" style="33"/>
    <col min="12289" max="12289" width="50" style="33" customWidth="1"/>
    <col min="12290" max="12290" width="26.42578125" style="33" customWidth="1"/>
    <col min="12291" max="12544" width="9.140625" style="33"/>
    <col min="12545" max="12545" width="50" style="33" customWidth="1"/>
    <col min="12546" max="12546" width="26.42578125" style="33" customWidth="1"/>
    <col min="12547" max="12800" width="9.140625" style="33"/>
    <col min="12801" max="12801" width="50" style="33" customWidth="1"/>
    <col min="12802" max="12802" width="26.42578125" style="33" customWidth="1"/>
    <col min="12803" max="13056" width="9.140625" style="33"/>
    <col min="13057" max="13057" width="50" style="33" customWidth="1"/>
    <col min="13058" max="13058" width="26.42578125" style="33" customWidth="1"/>
    <col min="13059" max="13312" width="9.140625" style="33"/>
    <col min="13313" max="13313" width="50" style="33" customWidth="1"/>
    <col min="13314" max="13314" width="26.42578125" style="33" customWidth="1"/>
    <col min="13315" max="13568" width="9.140625" style="33"/>
    <col min="13569" max="13569" width="50" style="33" customWidth="1"/>
    <col min="13570" max="13570" width="26.42578125" style="33" customWidth="1"/>
    <col min="13571" max="13824" width="9.140625" style="33"/>
    <col min="13825" max="13825" width="50" style="33" customWidth="1"/>
    <col min="13826" max="13826" width="26.42578125" style="33" customWidth="1"/>
    <col min="13827" max="14080" width="9.140625" style="33"/>
    <col min="14081" max="14081" width="50" style="33" customWidth="1"/>
    <col min="14082" max="14082" width="26.42578125" style="33" customWidth="1"/>
    <col min="14083" max="14336" width="9.140625" style="33"/>
    <col min="14337" max="14337" width="50" style="33" customWidth="1"/>
    <col min="14338" max="14338" width="26.42578125" style="33" customWidth="1"/>
    <col min="14339" max="14592" width="9.140625" style="33"/>
    <col min="14593" max="14593" width="50" style="33" customWidth="1"/>
    <col min="14594" max="14594" width="26.42578125" style="33" customWidth="1"/>
    <col min="14595" max="14848" width="9.140625" style="33"/>
    <col min="14849" max="14849" width="50" style="33" customWidth="1"/>
    <col min="14850" max="14850" width="26.42578125" style="33" customWidth="1"/>
    <col min="14851" max="15104" width="9.140625" style="33"/>
    <col min="15105" max="15105" width="50" style="33" customWidth="1"/>
    <col min="15106" max="15106" width="26.42578125" style="33" customWidth="1"/>
    <col min="15107" max="15360" width="9.140625" style="33"/>
    <col min="15361" max="15361" width="50" style="33" customWidth="1"/>
    <col min="15362" max="15362" width="26.42578125" style="33" customWidth="1"/>
    <col min="15363" max="15616" width="9.140625" style="33"/>
    <col min="15617" max="15617" width="50" style="33" customWidth="1"/>
    <col min="15618" max="15618" width="26.42578125" style="33" customWidth="1"/>
    <col min="15619" max="15872" width="9.140625" style="33"/>
    <col min="15873" max="15873" width="50" style="33" customWidth="1"/>
    <col min="15874" max="15874" width="26.42578125" style="33" customWidth="1"/>
    <col min="15875" max="16128" width="9.140625" style="33"/>
    <col min="16129" max="16129" width="50" style="33" customWidth="1"/>
    <col min="16130" max="16130" width="26.42578125" style="33" customWidth="1"/>
    <col min="16131" max="16384" width="9.140625" style="33"/>
  </cols>
  <sheetData>
    <row r="1" spans="1:7" ht="18.75" customHeight="1">
      <c r="A1" s="23"/>
      <c r="G1" s="2" t="s">
        <v>196</v>
      </c>
    </row>
    <row r="2" spans="1:7" ht="18.75" customHeight="1">
      <c r="A2" s="23"/>
      <c r="G2" s="80" t="s">
        <v>197</v>
      </c>
    </row>
    <row r="3" spans="1:7" ht="18.75" customHeight="1">
      <c r="A3" s="23"/>
      <c r="G3" s="80" t="s">
        <v>198</v>
      </c>
    </row>
    <row r="4" spans="1:7" ht="18.75" customHeight="1">
      <c r="A4" s="23"/>
      <c r="G4" s="22"/>
    </row>
    <row r="5" spans="1:7" ht="18.75" customHeight="1">
      <c r="A5" s="23"/>
      <c r="G5" s="22" t="s">
        <v>194</v>
      </c>
    </row>
    <row r="6" spans="1:7" ht="18.75" customHeight="1">
      <c r="A6" s="23"/>
      <c r="B6" s="23"/>
    </row>
    <row r="7" spans="1:7" ht="70.5" customHeight="1">
      <c r="A7" s="112" t="s">
        <v>227</v>
      </c>
      <c r="B7" s="112"/>
      <c r="C7" s="113"/>
      <c r="D7" s="113"/>
      <c r="E7" s="113"/>
      <c r="F7" s="113"/>
      <c r="G7" s="113"/>
    </row>
    <row r="8" spans="1:7">
      <c r="A8" s="23"/>
      <c r="G8" s="25" t="s">
        <v>51</v>
      </c>
    </row>
    <row r="9" spans="1:7" ht="111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8.75" customHeight="1">
      <c r="A10" s="69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69">
        <v>7</v>
      </c>
    </row>
    <row r="11" spans="1:7" ht="18.75" customHeight="1">
      <c r="A11" s="28" t="s">
        <v>64</v>
      </c>
      <c r="B11" s="29">
        <v>98938.6</v>
      </c>
      <c r="C11" s="29">
        <v>98938.6</v>
      </c>
      <c r="D11" s="29">
        <v>98938.6</v>
      </c>
      <c r="E11" s="29">
        <v>73266.100000000006</v>
      </c>
      <c r="F11" s="99">
        <f>E11/C11</f>
        <v>0.74052088871279764</v>
      </c>
      <c r="G11" s="99">
        <f>E11/D11</f>
        <v>0.74052088871279764</v>
      </c>
    </row>
    <row r="12" spans="1:7" ht="18.75" customHeight="1">
      <c r="A12" s="30" t="s">
        <v>4</v>
      </c>
      <c r="B12" s="31">
        <f>B11</f>
        <v>98938.6</v>
      </c>
      <c r="C12" s="31">
        <f t="shared" ref="C12:E12" si="0">C11</f>
        <v>98938.6</v>
      </c>
      <c r="D12" s="31">
        <f t="shared" si="0"/>
        <v>98938.6</v>
      </c>
      <c r="E12" s="31">
        <f t="shared" si="0"/>
        <v>73266.100000000006</v>
      </c>
      <c r="F12" s="98">
        <f t="shared" ref="F12:F14" si="1">E12/C12</f>
        <v>0.74052088871279764</v>
      </c>
      <c r="G12" s="98">
        <f t="shared" ref="G12:G14" si="2">E12/D12</f>
        <v>0.74052088871279764</v>
      </c>
    </row>
    <row r="13" spans="1:7" ht="18.75" customHeight="1">
      <c r="A13" s="30" t="s">
        <v>3</v>
      </c>
      <c r="B13" s="30"/>
      <c r="C13" s="30"/>
      <c r="D13" s="30"/>
      <c r="E13" s="30"/>
      <c r="F13" s="98"/>
      <c r="G13" s="98"/>
    </row>
    <row r="14" spans="1:7" ht="18.75" customHeight="1">
      <c r="A14" s="30" t="s">
        <v>1</v>
      </c>
      <c r="B14" s="31">
        <f>B11</f>
        <v>98938.6</v>
      </c>
      <c r="C14" s="31">
        <f>C11</f>
        <v>98938.6</v>
      </c>
      <c r="D14" s="31">
        <f>D11</f>
        <v>98938.6</v>
      </c>
      <c r="E14" s="31">
        <f t="shared" ref="E14" si="3">E11</f>
        <v>73266.100000000006</v>
      </c>
      <c r="F14" s="98">
        <f t="shared" si="1"/>
        <v>0.74052088871279764</v>
      </c>
      <c r="G14" s="98">
        <f t="shared" si="2"/>
        <v>0.74052088871279764</v>
      </c>
    </row>
    <row r="15" spans="1:7" ht="12.75" customHeight="1">
      <c r="A15" s="34"/>
      <c r="B15" s="34"/>
    </row>
    <row r="16" spans="1:7" ht="12.75" customHeight="1">
      <c r="A16" s="34"/>
      <c r="B16" s="34"/>
    </row>
    <row r="17" spans="1:7" ht="12.75" customHeight="1">
      <c r="A17" s="114" t="s">
        <v>178</v>
      </c>
      <c r="B17" s="114"/>
      <c r="C17" s="114"/>
      <c r="D17" s="114"/>
      <c r="E17" s="114"/>
      <c r="F17" s="114"/>
      <c r="G17" s="114"/>
    </row>
  </sheetData>
  <mergeCells count="2">
    <mergeCell ref="A7:G7"/>
    <mergeCell ref="A17:G17"/>
  </mergeCells>
  <pageMargins left="0.82677165354330717" right="0.43307086614173229" top="0.74803149606299213" bottom="0.74803149606299213" header="0.31496062992125984" footer="0.31496062992125984"/>
  <pageSetup paperSize="9" scale="7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84"/>
  <sheetViews>
    <sheetView view="pageBreakPreview" zoomScale="80" zoomScaleNormal="100" zoomScaleSheetLayoutView="80" workbookViewId="0">
      <pane xSplit="1" ySplit="10" topLeftCell="B77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defaultRowHeight="14.25"/>
  <cols>
    <col min="1" max="1" width="34.5703125" style="21" customWidth="1"/>
    <col min="2" max="2" width="26.42578125" style="21" customWidth="1"/>
    <col min="3" max="3" width="14.28515625" style="21" customWidth="1"/>
    <col min="4" max="4" width="12.85546875" style="21" customWidth="1"/>
    <col min="5" max="5" width="12.5703125" style="21" customWidth="1"/>
    <col min="6" max="6" width="12.140625" style="21" customWidth="1"/>
    <col min="7" max="7" width="14" style="21" customWidth="1"/>
    <col min="8" max="256" width="9.140625" style="21"/>
    <col min="257" max="257" width="59.140625" style="21" customWidth="1"/>
    <col min="258" max="258" width="26.42578125" style="21" customWidth="1"/>
    <col min="259" max="512" width="9.140625" style="21"/>
    <col min="513" max="513" width="59.140625" style="21" customWidth="1"/>
    <col min="514" max="514" width="26.42578125" style="21" customWidth="1"/>
    <col min="515" max="768" width="9.140625" style="21"/>
    <col min="769" max="769" width="59.140625" style="21" customWidth="1"/>
    <col min="770" max="770" width="26.42578125" style="21" customWidth="1"/>
    <col min="771" max="1024" width="9.140625" style="21"/>
    <col min="1025" max="1025" width="59.140625" style="21" customWidth="1"/>
    <col min="1026" max="1026" width="26.42578125" style="21" customWidth="1"/>
    <col min="1027" max="1280" width="9.140625" style="21"/>
    <col min="1281" max="1281" width="59.140625" style="21" customWidth="1"/>
    <col min="1282" max="1282" width="26.42578125" style="21" customWidth="1"/>
    <col min="1283" max="1536" width="9.140625" style="21"/>
    <col min="1537" max="1537" width="59.140625" style="21" customWidth="1"/>
    <col min="1538" max="1538" width="26.42578125" style="21" customWidth="1"/>
    <col min="1539" max="1792" width="9.140625" style="21"/>
    <col min="1793" max="1793" width="59.140625" style="21" customWidth="1"/>
    <col min="1794" max="1794" width="26.42578125" style="21" customWidth="1"/>
    <col min="1795" max="2048" width="9.140625" style="21"/>
    <col min="2049" max="2049" width="59.140625" style="21" customWidth="1"/>
    <col min="2050" max="2050" width="26.42578125" style="21" customWidth="1"/>
    <col min="2051" max="2304" width="9.140625" style="21"/>
    <col min="2305" max="2305" width="59.140625" style="21" customWidth="1"/>
    <col min="2306" max="2306" width="26.42578125" style="21" customWidth="1"/>
    <col min="2307" max="2560" width="9.140625" style="21"/>
    <col min="2561" max="2561" width="59.140625" style="21" customWidth="1"/>
    <col min="2562" max="2562" width="26.42578125" style="21" customWidth="1"/>
    <col min="2563" max="2816" width="9.140625" style="21"/>
    <col min="2817" max="2817" width="59.140625" style="21" customWidth="1"/>
    <col min="2818" max="2818" width="26.42578125" style="21" customWidth="1"/>
    <col min="2819" max="3072" width="9.140625" style="21"/>
    <col min="3073" max="3073" width="59.140625" style="21" customWidth="1"/>
    <col min="3074" max="3074" width="26.42578125" style="21" customWidth="1"/>
    <col min="3075" max="3328" width="9.140625" style="21"/>
    <col min="3329" max="3329" width="59.140625" style="21" customWidth="1"/>
    <col min="3330" max="3330" width="26.42578125" style="21" customWidth="1"/>
    <col min="3331" max="3584" width="9.140625" style="21"/>
    <col min="3585" max="3585" width="59.140625" style="21" customWidth="1"/>
    <col min="3586" max="3586" width="26.42578125" style="21" customWidth="1"/>
    <col min="3587" max="3840" width="9.140625" style="21"/>
    <col min="3841" max="3841" width="59.140625" style="21" customWidth="1"/>
    <col min="3842" max="3842" width="26.42578125" style="21" customWidth="1"/>
    <col min="3843" max="4096" width="9.140625" style="21"/>
    <col min="4097" max="4097" width="59.140625" style="21" customWidth="1"/>
    <col min="4098" max="4098" width="26.42578125" style="21" customWidth="1"/>
    <col min="4099" max="4352" width="9.140625" style="21"/>
    <col min="4353" max="4353" width="59.140625" style="21" customWidth="1"/>
    <col min="4354" max="4354" width="26.42578125" style="21" customWidth="1"/>
    <col min="4355" max="4608" width="9.140625" style="21"/>
    <col min="4609" max="4609" width="59.140625" style="21" customWidth="1"/>
    <col min="4610" max="4610" width="26.42578125" style="21" customWidth="1"/>
    <col min="4611" max="4864" width="9.140625" style="21"/>
    <col min="4865" max="4865" width="59.140625" style="21" customWidth="1"/>
    <col min="4866" max="4866" width="26.42578125" style="21" customWidth="1"/>
    <col min="4867" max="5120" width="9.140625" style="21"/>
    <col min="5121" max="5121" width="59.140625" style="21" customWidth="1"/>
    <col min="5122" max="5122" width="26.42578125" style="21" customWidth="1"/>
    <col min="5123" max="5376" width="9.140625" style="21"/>
    <col min="5377" max="5377" width="59.140625" style="21" customWidth="1"/>
    <col min="5378" max="5378" width="26.42578125" style="21" customWidth="1"/>
    <col min="5379" max="5632" width="9.140625" style="21"/>
    <col min="5633" max="5633" width="59.140625" style="21" customWidth="1"/>
    <col min="5634" max="5634" width="26.42578125" style="21" customWidth="1"/>
    <col min="5635" max="5888" width="9.140625" style="21"/>
    <col min="5889" max="5889" width="59.140625" style="21" customWidth="1"/>
    <col min="5890" max="5890" width="26.42578125" style="21" customWidth="1"/>
    <col min="5891" max="6144" width="9.140625" style="21"/>
    <col min="6145" max="6145" width="59.140625" style="21" customWidth="1"/>
    <col min="6146" max="6146" width="26.42578125" style="21" customWidth="1"/>
    <col min="6147" max="6400" width="9.140625" style="21"/>
    <col min="6401" max="6401" width="59.140625" style="21" customWidth="1"/>
    <col min="6402" max="6402" width="26.42578125" style="21" customWidth="1"/>
    <col min="6403" max="6656" width="9.140625" style="21"/>
    <col min="6657" max="6657" width="59.140625" style="21" customWidth="1"/>
    <col min="6658" max="6658" width="26.42578125" style="21" customWidth="1"/>
    <col min="6659" max="6912" width="9.140625" style="21"/>
    <col min="6913" max="6913" width="59.140625" style="21" customWidth="1"/>
    <col min="6914" max="6914" width="26.42578125" style="21" customWidth="1"/>
    <col min="6915" max="7168" width="9.140625" style="21"/>
    <col min="7169" max="7169" width="59.140625" style="21" customWidth="1"/>
    <col min="7170" max="7170" width="26.42578125" style="21" customWidth="1"/>
    <col min="7171" max="7424" width="9.140625" style="21"/>
    <col min="7425" max="7425" width="59.140625" style="21" customWidth="1"/>
    <col min="7426" max="7426" width="26.42578125" style="21" customWidth="1"/>
    <col min="7427" max="7680" width="9.140625" style="21"/>
    <col min="7681" max="7681" width="59.140625" style="21" customWidth="1"/>
    <col min="7682" max="7682" width="26.42578125" style="21" customWidth="1"/>
    <col min="7683" max="7936" width="9.140625" style="21"/>
    <col min="7937" max="7937" width="59.140625" style="21" customWidth="1"/>
    <col min="7938" max="7938" width="26.42578125" style="21" customWidth="1"/>
    <col min="7939" max="8192" width="9.140625" style="21"/>
    <col min="8193" max="8193" width="59.140625" style="21" customWidth="1"/>
    <col min="8194" max="8194" width="26.42578125" style="21" customWidth="1"/>
    <col min="8195" max="8448" width="9.140625" style="21"/>
    <col min="8449" max="8449" width="59.140625" style="21" customWidth="1"/>
    <col min="8450" max="8450" width="26.42578125" style="21" customWidth="1"/>
    <col min="8451" max="8704" width="9.140625" style="21"/>
    <col min="8705" max="8705" width="59.140625" style="21" customWidth="1"/>
    <col min="8706" max="8706" width="26.42578125" style="21" customWidth="1"/>
    <col min="8707" max="8960" width="9.140625" style="21"/>
    <col min="8961" max="8961" width="59.140625" style="21" customWidth="1"/>
    <col min="8962" max="8962" width="26.42578125" style="21" customWidth="1"/>
    <col min="8963" max="9216" width="9.140625" style="21"/>
    <col min="9217" max="9217" width="59.140625" style="21" customWidth="1"/>
    <col min="9218" max="9218" width="26.42578125" style="21" customWidth="1"/>
    <col min="9219" max="9472" width="9.140625" style="21"/>
    <col min="9473" max="9473" width="59.140625" style="21" customWidth="1"/>
    <col min="9474" max="9474" width="26.42578125" style="21" customWidth="1"/>
    <col min="9475" max="9728" width="9.140625" style="21"/>
    <col min="9729" max="9729" width="59.140625" style="21" customWidth="1"/>
    <col min="9730" max="9730" width="26.42578125" style="21" customWidth="1"/>
    <col min="9731" max="9984" width="9.140625" style="21"/>
    <col min="9985" max="9985" width="59.140625" style="21" customWidth="1"/>
    <col min="9986" max="9986" width="26.42578125" style="21" customWidth="1"/>
    <col min="9987" max="10240" width="9.140625" style="21"/>
    <col min="10241" max="10241" width="59.140625" style="21" customWidth="1"/>
    <col min="10242" max="10242" width="26.42578125" style="21" customWidth="1"/>
    <col min="10243" max="10496" width="9.140625" style="21"/>
    <col min="10497" max="10497" width="59.140625" style="21" customWidth="1"/>
    <col min="10498" max="10498" width="26.42578125" style="21" customWidth="1"/>
    <col min="10499" max="10752" width="9.140625" style="21"/>
    <col min="10753" max="10753" width="59.140625" style="21" customWidth="1"/>
    <col min="10754" max="10754" width="26.42578125" style="21" customWidth="1"/>
    <col min="10755" max="11008" width="9.140625" style="21"/>
    <col min="11009" max="11009" width="59.140625" style="21" customWidth="1"/>
    <col min="11010" max="11010" width="26.42578125" style="21" customWidth="1"/>
    <col min="11011" max="11264" width="9.140625" style="21"/>
    <col min="11265" max="11265" width="59.140625" style="21" customWidth="1"/>
    <col min="11266" max="11266" width="26.42578125" style="21" customWidth="1"/>
    <col min="11267" max="11520" width="9.140625" style="21"/>
    <col min="11521" max="11521" width="59.140625" style="21" customWidth="1"/>
    <col min="11522" max="11522" width="26.42578125" style="21" customWidth="1"/>
    <col min="11523" max="11776" width="9.140625" style="21"/>
    <col min="11777" max="11777" width="59.140625" style="21" customWidth="1"/>
    <col min="11778" max="11778" width="26.42578125" style="21" customWidth="1"/>
    <col min="11779" max="12032" width="9.140625" style="21"/>
    <col min="12033" max="12033" width="59.140625" style="21" customWidth="1"/>
    <col min="12034" max="12034" width="26.42578125" style="21" customWidth="1"/>
    <col min="12035" max="12288" width="9.140625" style="21"/>
    <col min="12289" max="12289" width="59.140625" style="21" customWidth="1"/>
    <col min="12290" max="12290" width="26.42578125" style="21" customWidth="1"/>
    <col min="12291" max="12544" width="9.140625" style="21"/>
    <col min="12545" max="12545" width="59.140625" style="21" customWidth="1"/>
    <col min="12546" max="12546" width="26.42578125" style="21" customWidth="1"/>
    <col min="12547" max="12800" width="9.140625" style="21"/>
    <col min="12801" max="12801" width="59.140625" style="21" customWidth="1"/>
    <col min="12802" max="12802" width="26.42578125" style="21" customWidth="1"/>
    <col min="12803" max="13056" width="9.140625" style="21"/>
    <col min="13057" max="13057" width="59.140625" style="21" customWidth="1"/>
    <col min="13058" max="13058" width="26.42578125" style="21" customWidth="1"/>
    <col min="13059" max="13312" width="9.140625" style="21"/>
    <col min="13313" max="13313" width="59.140625" style="21" customWidth="1"/>
    <col min="13314" max="13314" width="26.42578125" style="21" customWidth="1"/>
    <col min="13315" max="13568" width="9.140625" style="21"/>
    <col min="13569" max="13569" width="59.140625" style="21" customWidth="1"/>
    <col min="13570" max="13570" width="26.42578125" style="21" customWidth="1"/>
    <col min="13571" max="13824" width="9.140625" style="21"/>
    <col min="13825" max="13825" width="59.140625" style="21" customWidth="1"/>
    <col min="13826" max="13826" width="26.42578125" style="21" customWidth="1"/>
    <col min="13827" max="14080" width="9.140625" style="21"/>
    <col min="14081" max="14081" width="59.140625" style="21" customWidth="1"/>
    <col min="14082" max="14082" width="26.42578125" style="21" customWidth="1"/>
    <col min="14083" max="14336" width="9.140625" style="21"/>
    <col min="14337" max="14337" width="59.140625" style="21" customWidth="1"/>
    <col min="14338" max="14338" width="26.42578125" style="21" customWidth="1"/>
    <col min="14339" max="14592" width="9.140625" style="21"/>
    <col min="14593" max="14593" width="59.140625" style="21" customWidth="1"/>
    <col min="14594" max="14594" width="26.42578125" style="21" customWidth="1"/>
    <col min="14595" max="14848" width="9.140625" style="21"/>
    <col min="14849" max="14849" width="59.140625" style="21" customWidth="1"/>
    <col min="14850" max="14850" width="26.42578125" style="21" customWidth="1"/>
    <col min="14851" max="15104" width="9.140625" style="21"/>
    <col min="15105" max="15105" width="59.140625" style="21" customWidth="1"/>
    <col min="15106" max="15106" width="26.42578125" style="21" customWidth="1"/>
    <col min="15107" max="15360" width="9.140625" style="21"/>
    <col min="15361" max="15361" width="59.140625" style="21" customWidth="1"/>
    <col min="15362" max="15362" width="26.42578125" style="21" customWidth="1"/>
    <col min="15363" max="15616" width="9.140625" style="21"/>
    <col min="15617" max="15617" width="59.140625" style="21" customWidth="1"/>
    <col min="15618" max="15618" width="26.42578125" style="21" customWidth="1"/>
    <col min="15619" max="15872" width="9.140625" style="21"/>
    <col min="15873" max="15873" width="59.140625" style="21" customWidth="1"/>
    <col min="15874" max="15874" width="26.42578125" style="21" customWidth="1"/>
    <col min="15875" max="16128" width="9.140625" style="21"/>
    <col min="16129" max="16129" width="59.140625" style="21" customWidth="1"/>
    <col min="16130" max="16130" width="26.42578125" style="21" customWidth="1"/>
    <col min="16131" max="16384" width="9.140625" style="21"/>
  </cols>
  <sheetData>
    <row r="1" spans="1:7" ht="15.75">
      <c r="A1" s="23"/>
      <c r="G1" s="2" t="s">
        <v>196</v>
      </c>
    </row>
    <row r="2" spans="1:7" ht="15.75">
      <c r="A2" s="23"/>
      <c r="G2" s="80" t="s">
        <v>197</v>
      </c>
    </row>
    <row r="3" spans="1:7" ht="15.75">
      <c r="A3" s="23"/>
      <c r="G3" s="80" t="s">
        <v>198</v>
      </c>
    </row>
    <row r="4" spans="1:7" ht="15">
      <c r="A4" s="23"/>
      <c r="G4" s="24"/>
    </row>
    <row r="5" spans="1:7" ht="15">
      <c r="A5" s="23"/>
      <c r="G5" s="24" t="s">
        <v>319</v>
      </c>
    </row>
    <row r="6" spans="1:7" ht="15">
      <c r="A6" s="23"/>
      <c r="B6" s="22"/>
    </row>
    <row r="7" spans="1:7" ht="62.25" customHeight="1">
      <c r="A7" s="112" t="s">
        <v>320</v>
      </c>
      <c r="B7" s="112"/>
      <c r="C7" s="115"/>
      <c r="D7" s="115"/>
      <c r="E7" s="115"/>
      <c r="F7" s="115"/>
      <c r="G7" s="115"/>
    </row>
    <row r="8" spans="1:7" ht="15">
      <c r="A8" s="23"/>
      <c r="G8" s="25" t="s">
        <v>51</v>
      </c>
    </row>
    <row r="9" spans="1:7" ht="120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5">
      <c r="A10" s="106">
        <v>1</v>
      </c>
      <c r="B10" s="106">
        <v>2</v>
      </c>
      <c r="C10" s="106">
        <v>3</v>
      </c>
      <c r="D10" s="106">
        <v>4</v>
      </c>
      <c r="E10" s="106">
        <v>5</v>
      </c>
      <c r="F10" s="106">
        <v>6</v>
      </c>
      <c r="G10" s="106">
        <v>7</v>
      </c>
    </row>
    <row r="11" spans="1:7" s="41" customFormat="1" ht="15">
      <c r="A11" s="26" t="s">
        <v>265</v>
      </c>
      <c r="B11" s="27">
        <f>SUM(B12:B24)</f>
        <v>6734.2999999999993</v>
      </c>
      <c r="C11" s="27">
        <f t="shared" ref="C11:E11" si="0">SUM(C12:C24)</f>
        <v>6734.2999999999993</v>
      </c>
      <c r="D11" s="27">
        <f t="shared" si="0"/>
        <v>0</v>
      </c>
      <c r="E11" s="27">
        <f t="shared" si="0"/>
        <v>0</v>
      </c>
      <c r="F11" s="98">
        <f>E11/C11</f>
        <v>0</v>
      </c>
      <c r="G11" s="98">
        <v>0</v>
      </c>
    </row>
    <row r="12" spans="1:7" ht="15">
      <c r="A12" s="28" t="s">
        <v>266</v>
      </c>
      <c r="B12" s="29">
        <v>307.89999999999998</v>
      </c>
      <c r="C12" s="29">
        <v>307.89999999999998</v>
      </c>
      <c r="D12" s="29">
        <v>0</v>
      </c>
      <c r="E12" s="29">
        <v>0</v>
      </c>
      <c r="F12" s="99">
        <f t="shared" ref="F12:F75" si="1">E12/C12</f>
        <v>0</v>
      </c>
      <c r="G12" s="99">
        <v>0</v>
      </c>
    </row>
    <row r="13" spans="1:7" ht="15">
      <c r="A13" s="28" t="s">
        <v>235</v>
      </c>
      <c r="B13" s="29">
        <v>221.3</v>
      </c>
      <c r="C13" s="29">
        <v>221.3</v>
      </c>
      <c r="D13" s="29">
        <v>0</v>
      </c>
      <c r="E13" s="29">
        <v>0</v>
      </c>
      <c r="F13" s="99">
        <f t="shared" si="1"/>
        <v>0</v>
      </c>
      <c r="G13" s="99">
        <v>0</v>
      </c>
    </row>
    <row r="14" spans="1:7" ht="15">
      <c r="A14" s="28" t="s">
        <v>128</v>
      </c>
      <c r="B14" s="29">
        <v>2741.8</v>
      </c>
      <c r="C14" s="29">
        <v>2741.8</v>
      </c>
      <c r="D14" s="29">
        <v>0</v>
      </c>
      <c r="E14" s="29">
        <v>0</v>
      </c>
      <c r="F14" s="99">
        <f t="shared" si="1"/>
        <v>0</v>
      </c>
      <c r="G14" s="99">
        <v>0</v>
      </c>
    </row>
    <row r="15" spans="1:7" ht="15">
      <c r="A15" s="28" t="s">
        <v>267</v>
      </c>
      <c r="B15" s="29">
        <v>452.1</v>
      </c>
      <c r="C15" s="29">
        <v>452.1</v>
      </c>
      <c r="D15" s="29">
        <v>0</v>
      </c>
      <c r="E15" s="29">
        <v>0</v>
      </c>
      <c r="F15" s="99">
        <f t="shared" si="1"/>
        <v>0</v>
      </c>
      <c r="G15" s="99">
        <v>0</v>
      </c>
    </row>
    <row r="16" spans="1:7" ht="15">
      <c r="A16" s="28" t="s">
        <v>268</v>
      </c>
      <c r="B16" s="29">
        <v>197.2</v>
      </c>
      <c r="C16" s="29">
        <v>197.2</v>
      </c>
      <c r="D16" s="29">
        <v>0</v>
      </c>
      <c r="E16" s="29">
        <v>0</v>
      </c>
      <c r="F16" s="99">
        <f t="shared" si="1"/>
        <v>0</v>
      </c>
      <c r="G16" s="99">
        <v>0</v>
      </c>
    </row>
    <row r="17" spans="1:7" ht="15">
      <c r="A17" s="28" t="s">
        <v>269</v>
      </c>
      <c r="B17" s="29">
        <v>461.8</v>
      </c>
      <c r="C17" s="29">
        <v>461.8</v>
      </c>
      <c r="D17" s="29">
        <v>0</v>
      </c>
      <c r="E17" s="29">
        <v>0</v>
      </c>
      <c r="F17" s="99">
        <f t="shared" si="1"/>
        <v>0</v>
      </c>
      <c r="G17" s="99">
        <v>0</v>
      </c>
    </row>
    <row r="18" spans="1:7" ht="15">
      <c r="A18" s="28" t="s">
        <v>270</v>
      </c>
      <c r="B18" s="29">
        <v>375.2</v>
      </c>
      <c r="C18" s="29">
        <v>375.2</v>
      </c>
      <c r="D18" s="29">
        <v>0</v>
      </c>
      <c r="E18" s="29">
        <v>0</v>
      </c>
      <c r="F18" s="99">
        <f t="shared" si="1"/>
        <v>0</v>
      </c>
      <c r="G18" s="99">
        <v>0</v>
      </c>
    </row>
    <row r="19" spans="1:7" ht="15">
      <c r="A19" s="28" t="s">
        <v>271</v>
      </c>
      <c r="B19" s="29">
        <v>452.1</v>
      </c>
      <c r="C19" s="29">
        <v>452.1</v>
      </c>
      <c r="D19" s="29">
        <v>0</v>
      </c>
      <c r="E19" s="29">
        <v>0</v>
      </c>
      <c r="F19" s="99">
        <f t="shared" si="1"/>
        <v>0</v>
      </c>
      <c r="G19" s="99">
        <v>0</v>
      </c>
    </row>
    <row r="20" spans="1:7" ht="15">
      <c r="A20" s="28" t="s">
        <v>272</v>
      </c>
      <c r="B20" s="29">
        <v>418.5</v>
      </c>
      <c r="C20" s="29">
        <v>418.5</v>
      </c>
      <c r="D20" s="29">
        <v>0</v>
      </c>
      <c r="E20" s="29">
        <v>0</v>
      </c>
      <c r="F20" s="99">
        <f t="shared" si="1"/>
        <v>0</v>
      </c>
      <c r="G20" s="99">
        <v>0</v>
      </c>
    </row>
    <row r="21" spans="1:7" ht="15">
      <c r="A21" s="28" t="s">
        <v>273</v>
      </c>
      <c r="B21" s="29">
        <v>274.2</v>
      </c>
      <c r="C21" s="29">
        <v>274.2</v>
      </c>
      <c r="D21" s="29">
        <v>0</v>
      </c>
      <c r="E21" s="29">
        <v>0</v>
      </c>
      <c r="F21" s="99">
        <f t="shared" si="1"/>
        <v>0</v>
      </c>
      <c r="G21" s="99">
        <v>0</v>
      </c>
    </row>
    <row r="22" spans="1:7" ht="15">
      <c r="A22" s="28" t="s">
        <v>274</v>
      </c>
      <c r="B22" s="29">
        <v>471.4</v>
      </c>
      <c r="C22" s="29">
        <v>471.4</v>
      </c>
      <c r="D22" s="29">
        <v>0</v>
      </c>
      <c r="E22" s="29">
        <v>0</v>
      </c>
      <c r="F22" s="99">
        <f t="shared" si="1"/>
        <v>0</v>
      </c>
      <c r="G22" s="99">
        <v>0</v>
      </c>
    </row>
    <row r="23" spans="1:7" ht="15">
      <c r="A23" s="28" t="s">
        <v>275</v>
      </c>
      <c r="B23" s="29">
        <v>72.2</v>
      </c>
      <c r="C23" s="29">
        <v>72.2</v>
      </c>
      <c r="D23" s="29">
        <v>0</v>
      </c>
      <c r="E23" s="29">
        <v>0</v>
      </c>
      <c r="F23" s="99">
        <f t="shared" si="1"/>
        <v>0</v>
      </c>
      <c r="G23" s="99">
        <v>0</v>
      </c>
    </row>
    <row r="24" spans="1:7" ht="15">
      <c r="A24" s="28" t="s">
        <v>264</v>
      </c>
      <c r="B24" s="29">
        <v>288.60000000000002</v>
      </c>
      <c r="C24" s="29">
        <v>288.60000000000002</v>
      </c>
      <c r="D24" s="29">
        <v>0</v>
      </c>
      <c r="E24" s="29">
        <v>0</v>
      </c>
      <c r="F24" s="99">
        <f t="shared" si="1"/>
        <v>0</v>
      </c>
      <c r="G24" s="99">
        <v>0</v>
      </c>
    </row>
    <row r="25" spans="1:7" s="41" customFormat="1" ht="15">
      <c r="A25" s="26" t="s">
        <v>276</v>
      </c>
      <c r="B25" s="27">
        <f>SUM(B26:B39)</f>
        <v>6734.2999999999993</v>
      </c>
      <c r="C25" s="27">
        <f t="shared" ref="C25:E25" si="2">SUM(C26:C39)</f>
        <v>6734.2999999999993</v>
      </c>
      <c r="D25" s="27">
        <f t="shared" si="2"/>
        <v>0</v>
      </c>
      <c r="E25" s="27">
        <f t="shared" si="2"/>
        <v>0</v>
      </c>
      <c r="F25" s="98">
        <f t="shared" si="1"/>
        <v>0</v>
      </c>
      <c r="G25" s="98">
        <v>0</v>
      </c>
    </row>
    <row r="26" spans="1:7" ht="15">
      <c r="A26" s="28" t="s">
        <v>277</v>
      </c>
      <c r="B26" s="29">
        <v>345.4</v>
      </c>
      <c r="C26" s="29">
        <v>345.4</v>
      </c>
      <c r="D26" s="29">
        <v>0</v>
      </c>
      <c r="E26" s="29">
        <v>0</v>
      </c>
      <c r="F26" s="99">
        <f t="shared" si="1"/>
        <v>0</v>
      </c>
      <c r="G26" s="99">
        <v>0</v>
      </c>
    </row>
    <row r="27" spans="1:7" ht="15">
      <c r="A27" s="28" t="s">
        <v>278</v>
      </c>
      <c r="B27" s="29">
        <v>401.2</v>
      </c>
      <c r="C27" s="29">
        <v>401.2</v>
      </c>
      <c r="D27" s="29">
        <v>0</v>
      </c>
      <c r="E27" s="29">
        <v>0</v>
      </c>
      <c r="F27" s="99">
        <f t="shared" si="1"/>
        <v>0</v>
      </c>
      <c r="G27" s="99">
        <v>0</v>
      </c>
    </row>
    <row r="28" spans="1:7" ht="15">
      <c r="A28" s="28" t="s">
        <v>279</v>
      </c>
      <c r="B28" s="29">
        <v>431</v>
      </c>
      <c r="C28" s="29">
        <v>431</v>
      </c>
      <c r="D28" s="29">
        <v>0</v>
      </c>
      <c r="E28" s="29">
        <v>0</v>
      </c>
      <c r="F28" s="99">
        <f t="shared" si="1"/>
        <v>0</v>
      </c>
      <c r="G28" s="99">
        <v>0</v>
      </c>
    </row>
    <row r="29" spans="1:7" ht="15">
      <c r="A29" s="28" t="s">
        <v>280</v>
      </c>
      <c r="B29" s="29">
        <v>339.1</v>
      </c>
      <c r="C29" s="29">
        <v>339.1</v>
      </c>
      <c r="D29" s="29">
        <v>0</v>
      </c>
      <c r="E29" s="29">
        <v>0</v>
      </c>
      <c r="F29" s="99">
        <f t="shared" si="1"/>
        <v>0</v>
      </c>
      <c r="G29" s="99">
        <v>0</v>
      </c>
    </row>
    <row r="30" spans="1:7" ht="15">
      <c r="A30" s="28" t="s">
        <v>97</v>
      </c>
      <c r="B30" s="29">
        <v>1953.4</v>
      </c>
      <c r="C30" s="29">
        <v>1953.4</v>
      </c>
      <c r="D30" s="29">
        <v>0</v>
      </c>
      <c r="E30" s="29">
        <v>0</v>
      </c>
      <c r="F30" s="99">
        <f t="shared" si="1"/>
        <v>0</v>
      </c>
      <c r="G30" s="99">
        <v>0</v>
      </c>
    </row>
    <row r="31" spans="1:7" ht="15">
      <c r="A31" s="28" t="s">
        <v>281</v>
      </c>
      <c r="B31" s="29">
        <v>427.6</v>
      </c>
      <c r="C31" s="29">
        <v>427.6</v>
      </c>
      <c r="D31" s="29">
        <v>0</v>
      </c>
      <c r="E31" s="29">
        <v>0</v>
      </c>
      <c r="F31" s="99">
        <f t="shared" si="1"/>
        <v>0</v>
      </c>
      <c r="G31" s="99">
        <v>0</v>
      </c>
    </row>
    <row r="32" spans="1:7" ht="15">
      <c r="A32" s="28" t="s">
        <v>282</v>
      </c>
      <c r="B32" s="29">
        <v>285.2</v>
      </c>
      <c r="C32" s="29">
        <v>285.2</v>
      </c>
      <c r="D32" s="29">
        <v>0</v>
      </c>
      <c r="E32" s="29">
        <v>0</v>
      </c>
      <c r="F32" s="99">
        <f t="shared" si="1"/>
        <v>0</v>
      </c>
      <c r="G32" s="99">
        <v>0</v>
      </c>
    </row>
    <row r="33" spans="1:7" ht="15">
      <c r="A33" s="28" t="s">
        <v>283</v>
      </c>
      <c r="B33" s="29">
        <v>476.2</v>
      </c>
      <c r="C33" s="29">
        <v>476.2</v>
      </c>
      <c r="D33" s="29">
        <v>0</v>
      </c>
      <c r="E33" s="29">
        <v>0</v>
      </c>
      <c r="F33" s="99">
        <f t="shared" si="1"/>
        <v>0</v>
      </c>
      <c r="G33" s="99">
        <v>0</v>
      </c>
    </row>
    <row r="34" spans="1:7" ht="15">
      <c r="A34" s="28" t="s">
        <v>284</v>
      </c>
      <c r="B34" s="29">
        <v>265.5</v>
      </c>
      <c r="C34" s="29">
        <v>265.5</v>
      </c>
      <c r="D34" s="29">
        <v>0</v>
      </c>
      <c r="E34" s="29">
        <v>0</v>
      </c>
      <c r="F34" s="99">
        <f t="shared" si="1"/>
        <v>0</v>
      </c>
      <c r="G34" s="99">
        <v>0</v>
      </c>
    </row>
    <row r="35" spans="1:7" ht="15">
      <c r="A35" s="28" t="s">
        <v>285</v>
      </c>
      <c r="B35" s="29">
        <v>533.5</v>
      </c>
      <c r="C35" s="29">
        <v>533.5</v>
      </c>
      <c r="D35" s="29">
        <v>0</v>
      </c>
      <c r="E35" s="29">
        <v>0</v>
      </c>
      <c r="F35" s="99">
        <f t="shared" si="1"/>
        <v>0</v>
      </c>
      <c r="G35" s="99">
        <v>0</v>
      </c>
    </row>
    <row r="36" spans="1:7" ht="15">
      <c r="A36" s="28" t="s">
        <v>286</v>
      </c>
      <c r="B36" s="29">
        <v>246.3</v>
      </c>
      <c r="C36" s="29">
        <v>246.3</v>
      </c>
      <c r="D36" s="29">
        <v>0</v>
      </c>
      <c r="E36" s="29">
        <v>0</v>
      </c>
      <c r="F36" s="99">
        <f t="shared" si="1"/>
        <v>0</v>
      </c>
      <c r="G36" s="99">
        <v>0</v>
      </c>
    </row>
    <row r="37" spans="1:7" ht="15">
      <c r="A37" s="28" t="s">
        <v>287</v>
      </c>
      <c r="B37" s="29">
        <v>229</v>
      </c>
      <c r="C37" s="29">
        <v>229</v>
      </c>
      <c r="D37" s="29">
        <v>0</v>
      </c>
      <c r="E37" s="29">
        <v>0</v>
      </c>
      <c r="F37" s="99">
        <f t="shared" si="1"/>
        <v>0</v>
      </c>
      <c r="G37" s="99">
        <v>0</v>
      </c>
    </row>
    <row r="38" spans="1:7" ht="15">
      <c r="A38" s="28" t="s">
        <v>288</v>
      </c>
      <c r="B38" s="29">
        <v>450.7</v>
      </c>
      <c r="C38" s="29">
        <v>450.7</v>
      </c>
      <c r="D38" s="29">
        <v>0</v>
      </c>
      <c r="E38" s="29">
        <v>0</v>
      </c>
      <c r="F38" s="99">
        <f t="shared" si="1"/>
        <v>0</v>
      </c>
      <c r="G38" s="99">
        <v>0</v>
      </c>
    </row>
    <row r="39" spans="1:7" ht="15">
      <c r="A39" s="28" t="s">
        <v>289</v>
      </c>
      <c r="B39" s="29">
        <v>350.2</v>
      </c>
      <c r="C39" s="29">
        <v>350.2</v>
      </c>
      <c r="D39" s="29">
        <v>0</v>
      </c>
      <c r="E39" s="29">
        <v>0</v>
      </c>
      <c r="F39" s="99">
        <f t="shared" si="1"/>
        <v>0</v>
      </c>
      <c r="G39" s="99">
        <v>0</v>
      </c>
    </row>
    <row r="40" spans="1:7" s="41" customFormat="1" ht="15">
      <c r="A40" s="26" t="s">
        <v>290</v>
      </c>
      <c r="B40" s="27">
        <f>SUM(B41:B46)</f>
        <v>4794.2</v>
      </c>
      <c r="C40" s="27">
        <f t="shared" ref="C40:E40" si="3">SUM(C41:C46)</f>
        <v>4794.2</v>
      </c>
      <c r="D40" s="27">
        <f t="shared" si="3"/>
        <v>0</v>
      </c>
      <c r="E40" s="27">
        <f t="shared" si="3"/>
        <v>0</v>
      </c>
      <c r="F40" s="98">
        <f t="shared" si="1"/>
        <v>0</v>
      </c>
      <c r="G40" s="98">
        <v>0</v>
      </c>
    </row>
    <row r="41" spans="1:7" ht="15">
      <c r="A41" s="28" t="s">
        <v>34</v>
      </c>
      <c r="B41" s="29">
        <v>2397.1999999999998</v>
      </c>
      <c r="C41" s="29">
        <v>2397.1999999999998</v>
      </c>
      <c r="D41" s="29">
        <v>0</v>
      </c>
      <c r="E41" s="29">
        <v>0</v>
      </c>
      <c r="F41" s="99">
        <f t="shared" si="1"/>
        <v>0</v>
      </c>
      <c r="G41" s="99">
        <v>0</v>
      </c>
    </row>
    <row r="42" spans="1:7" ht="15">
      <c r="A42" s="28" t="s">
        <v>125</v>
      </c>
      <c r="B42" s="29">
        <v>394</v>
      </c>
      <c r="C42" s="29">
        <v>394</v>
      </c>
      <c r="D42" s="29">
        <v>0</v>
      </c>
      <c r="E42" s="29">
        <v>0</v>
      </c>
      <c r="F42" s="99">
        <f t="shared" si="1"/>
        <v>0</v>
      </c>
      <c r="G42" s="99">
        <v>0</v>
      </c>
    </row>
    <row r="43" spans="1:7" ht="15">
      <c r="A43" s="28" t="s">
        <v>162</v>
      </c>
      <c r="B43" s="29">
        <v>192</v>
      </c>
      <c r="C43" s="29">
        <v>192</v>
      </c>
      <c r="D43" s="29">
        <v>0</v>
      </c>
      <c r="E43" s="29">
        <v>0</v>
      </c>
      <c r="F43" s="99">
        <f t="shared" si="1"/>
        <v>0</v>
      </c>
      <c r="G43" s="99">
        <v>0</v>
      </c>
    </row>
    <row r="44" spans="1:7" ht="15">
      <c r="A44" s="28" t="s">
        <v>291</v>
      </c>
      <c r="B44" s="29">
        <v>48</v>
      </c>
      <c r="C44" s="29">
        <v>48</v>
      </c>
      <c r="D44" s="29">
        <v>0</v>
      </c>
      <c r="E44" s="29">
        <v>0</v>
      </c>
      <c r="F44" s="99">
        <f t="shared" si="1"/>
        <v>0</v>
      </c>
      <c r="G44" s="99">
        <v>0</v>
      </c>
    </row>
    <row r="45" spans="1:7" ht="15">
      <c r="A45" s="28" t="s">
        <v>292</v>
      </c>
      <c r="B45" s="29">
        <v>1438</v>
      </c>
      <c r="C45" s="29">
        <v>1438</v>
      </c>
      <c r="D45" s="29">
        <v>0</v>
      </c>
      <c r="E45" s="29">
        <v>0</v>
      </c>
      <c r="F45" s="99">
        <f t="shared" si="1"/>
        <v>0</v>
      </c>
      <c r="G45" s="99">
        <v>0</v>
      </c>
    </row>
    <row r="46" spans="1:7" ht="15">
      <c r="A46" s="28" t="s">
        <v>293</v>
      </c>
      <c r="B46" s="29">
        <v>325</v>
      </c>
      <c r="C46" s="29">
        <v>325</v>
      </c>
      <c r="D46" s="29">
        <v>0</v>
      </c>
      <c r="E46" s="29">
        <v>0</v>
      </c>
      <c r="F46" s="99">
        <f t="shared" si="1"/>
        <v>0</v>
      </c>
      <c r="G46" s="99">
        <v>0</v>
      </c>
    </row>
    <row r="47" spans="1:7" s="41" customFormat="1" ht="15">
      <c r="A47" s="26" t="s">
        <v>294</v>
      </c>
      <c r="B47" s="27">
        <f>SUM(B48:B57)</f>
        <v>7486.3999999999987</v>
      </c>
      <c r="C47" s="27">
        <f t="shared" ref="C47:E47" si="4">SUM(C48:C57)</f>
        <v>7486.3999999999987</v>
      </c>
      <c r="D47" s="27">
        <f t="shared" si="4"/>
        <v>0</v>
      </c>
      <c r="E47" s="27">
        <f t="shared" si="4"/>
        <v>0</v>
      </c>
      <c r="F47" s="98">
        <f t="shared" si="1"/>
        <v>0</v>
      </c>
      <c r="G47" s="98">
        <v>0</v>
      </c>
    </row>
    <row r="48" spans="1:7" ht="15">
      <c r="A48" s="28" t="s">
        <v>295</v>
      </c>
      <c r="B48" s="29">
        <v>552.4</v>
      </c>
      <c r="C48" s="29">
        <v>552.4</v>
      </c>
      <c r="D48" s="29">
        <v>0</v>
      </c>
      <c r="E48" s="29">
        <v>0</v>
      </c>
      <c r="F48" s="99">
        <f t="shared" si="1"/>
        <v>0</v>
      </c>
      <c r="G48" s="99">
        <v>0</v>
      </c>
    </row>
    <row r="49" spans="1:7" ht="15">
      <c r="A49" s="28" t="s">
        <v>296</v>
      </c>
      <c r="B49" s="29">
        <v>296.3</v>
      </c>
      <c r="C49" s="29">
        <v>296.3</v>
      </c>
      <c r="D49" s="29">
        <v>0</v>
      </c>
      <c r="E49" s="29">
        <v>0</v>
      </c>
      <c r="F49" s="99">
        <f t="shared" si="1"/>
        <v>0</v>
      </c>
      <c r="G49" s="99">
        <v>0</v>
      </c>
    </row>
    <row r="50" spans="1:7" ht="15">
      <c r="A50" s="28" t="s">
        <v>297</v>
      </c>
      <c r="B50" s="29">
        <v>850.8</v>
      </c>
      <c r="C50" s="29">
        <v>850.8</v>
      </c>
      <c r="D50" s="29">
        <v>0</v>
      </c>
      <c r="E50" s="29">
        <v>0</v>
      </c>
      <c r="F50" s="99">
        <f t="shared" si="1"/>
        <v>0</v>
      </c>
      <c r="G50" s="99">
        <v>0</v>
      </c>
    </row>
    <row r="51" spans="1:7" ht="15">
      <c r="A51" s="28" t="s">
        <v>298</v>
      </c>
      <c r="B51" s="29">
        <v>804.4</v>
      </c>
      <c r="C51" s="29">
        <v>804.4</v>
      </c>
      <c r="D51" s="29">
        <v>0</v>
      </c>
      <c r="E51" s="29">
        <v>0</v>
      </c>
      <c r="F51" s="99">
        <f t="shared" si="1"/>
        <v>0</v>
      </c>
      <c r="G51" s="99">
        <v>0</v>
      </c>
    </row>
    <row r="52" spans="1:7" ht="15">
      <c r="A52" s="28" t="s">
        <v>299</v>
      </c>
      <c r="B52" s="29">
        <v>677.3</v>
      </c>
      <c r="C52" s="29">
        <v>677.3</v>
      </c>
      <c r="D52" s="29">
        <v>0</v>
      </c>
      <c r="E52" s="29">
        <v>0</v>
      </c>
      <c r="F52" s="99">
        <f t="shared" si="1"/>
        <v>0</v>
      </c>
      <c r="G52" s="99">
        <v>0</v>
      </c>
    </row>
    <row r="53" spans="1:7" ht="15">
      <c r="A53" s="28" t="s">
        <v>300</v>
      </c>
      <c r="B53" s="29">
        <v>465.6</v>
      </c>
      <c r="C53" s="29">
        <v>465.6</v>
      </c>
      <c r="D53" s="29">
        <v>0</v>
      </c>
      <c r="E53" s="29">
        <v>0</v>
      </c>
      <c r="F53" s="99">
        <f t="shared" si="1"/>
        <v>0</v>
      </c>
      <c r="G53" s="99">
        <v>0</v>
      </c>
    </row>
    <row r="54" spans="1:7" ht="15">
      <c r="A54" s="28" t="s">
        <v>301</v>
      </c>
      <c r="B54" s="29">
        <v>938.3</v>
      </c>
      <c r="C54" s="29">
        <v>938.3</v>
      </c>
      <c r="D54" s="29">
        <v>0</v>
      </c>
      <c r="E54" s="29">
        <v>0</v>
      </c>
      <c r="F54" s="99">
        <f t="shared" si="1"/>
        <v>0</v>
      </c>
      <c r="G54" s="99">
        <v>0</v>
      </c>
    </row>
    <row r="55" spans="1:7" ht="15">
      <c r="A55" s="28" t="s">
        <v>122</v>
      </c>
      <c r="B55" s="29">
        <v>1210.5999999999999</v>
      </c>
      <c r="C55" s="29">
        <v>1210.5999999999999</v>
      </c>
      <c r="D55" s="29">
        <v>0</v>
      </c>
      <c r="E55" s="29">
        <v>0</v>
      </c>
      <c r="F55" s="99">
        <f t="shared" si="1"/>
        <v>0</v>
      </c>
      <c r="G55" s="99">
        <v>0</v>
      </c>
    </row>
    <row r="56" spans="1:7" ht="15">
      <c r="A56" s="28" t="s">
        <v>302</v>
      </c>
      <c r="B56" s="29">
        <v>522.9</v>
      </c>
      <c r="C56" s="29">
        <v>522.9</v>
      </c>
      <c r="D56" s="29">
        <v>0</v>
      </c>
      <c r="E56" s="29">
        <v>0</v>
      </c>
      <c r="F56" s="99">
        <f t="shared" si="1"/>
        <v>0</v>
      </c>
      <c r="G56" s="99">
        <v>0</v>
      </c>
    </row>
    <row r="57" spans="1:7" ht="15">
      <c r="A57" s="28" t="s">
        <v>303</v>
      </c>
      <c r="B57" s="29">
        <v>1167.8</v>
      </c>
      <c r="C57" s="29">
        <v>1167.8</v>
      </c>
      <c r="D57" s="29">
        <v>0</v>
      </c>
      <c r="E57" s="29">
        <v>0</v>
      </c>
      <c r="F57" s="99">
        <f t="shared" si="1"/>
        <v>0</v>
      </c>
      <c r="G57" s="99">
        <v>0</v>
      </c>
    </row>
    <row r="58" spans="1:7" s="41" customFormat="1" ht="15">
      <c r="A58" s="26" t="s">
        <v>304</v>
      </c>
      <c r="B58" s="27">
        <f>SUM(B59:B78)</f>
        <v>11801.800000000001</v>
      </c>
      <c r="C58" s="27">
        <f t="shared" ref="C58:E58" si="5">SUM(C59:C78)</f>
        <v>11801.800000000001</v>
      </c>
      <c r="D58" s="27">
        <f t="shared" si="5"/>
        <v>0</v>
      </c>
      <c r="E58" s="27">
        <f t="shared" si="5"/>
        <v>0</v>
      </c>
      <c r="F58" s="98">
        <f t="shared" si="1"/>
        <v>0</v>
      </c>
      <c r="G58" s="98">
        <v>0</v>
      </c>
    </row>
    <row r="59" spans="1:7" ht="15">
      <c r="A59" s="28" t="s">
        <v>86</v>
      </c>
      <c r="B59" s="29">
        <v>3309.7</v>
      </c>
      <c r="C59" s="29">
        <v>3309.7</v>
      </c>
      <c r="D59" s="29">
        <v>0</v>
      </c>
      <c r="E59" s="29">
        <v>0</v>
      </c>
      <c r="F59" s="99">
        <f t="shared" si="1"/>
        <v>0</v>
      </c>
      <c r="G59" s="99">
        <v>0</v>
      </c>
    </row>
    <row r="60" spans="1:7" ht="15">
      <c r="A60" s="28" t="s">
        <v>87</v>
      </c>
      <c r="B60" s="29">
        <v>302.60000000000002</v>
      </c>
      <c r="C60" s="29">
        <v>302.60000000000002</v>
      </c>
      <c r="D60" s="29">
        <v>0</v>
      </c>
      <c r="E60" s="29">
        <v>0</v>
      </c>
      <c r="F60" s="99">
        <f t="shared" si="1"/>
        <v>0</v>
      </c>
      <c r="G60" s="99">
        <v>0</v>
      </c>
    </row>
    <row r="61" spans="1:7" ht="15">
      <c r="A61" s="28" t="s">
        <v>149</v>
      </c>
      <c r="B61" s="29">
        <v>1440.5</v>
      </c>
      <c r="C61" s="29">
        <v>1440.5</v>
      </c>
      <c r="D61" s="29">
        <v>0</v>
      </c>
      <c r="E61" s="29">
        <v>0</v>
      </c>
      <c r="F61" s="99">
        <f t="shared" si="1"/>
        <v>0</v>
      </c>
      <c r="G61" s="99">
        <v>0</v>
      </c>
    </row>
    <row r="62" spans="1:7" ht="15">
      <c r="A62" s="28" t="s">
        <v>305</v>
      </c>
      <c r="B62" s="29">
        <v>173.2</v>
      </c>
      <c r="C62" s="29">
        <v>173.2</v>
      </c>
      <c r="D62" s="29">
        <v>0</v>
      </c>
      <c r="E62" s="29">
        <v>0</v>
      </c>
      <c r="F62" s="99">
        <f t="shared" si="1"/>
        <v>0</v>
      </c>
      <c r="G62" s="99">
        <v>0</v>
      </c>
    </row>
    <row r="63" spans="1:7" ht="15">
      <c r="A63" s="28" t="s">
        <v>254</v>
      </c>
      <c r="B63" s="29">
        <v>1728.9</v>
      </c>
      <c r="C63" s="29">
        <v>1728.9</v>
      </c>
      <c r="D63" s="29">
        <v>0</v>
      </c>
      <c r="E63" s="29">
        <v>0</v>
      </c>
      <c r="F63" s="99">
        <f t="shared" si="1"/>
        <v>0</v>
      </c>
      <c r="G63" s="99">
        <v>0</v>
      </c>
    </row>
    <row r="64" spans="1:7" ht="15">
      <c r="A64" s="28" t="s">
        <v>306</v>
      </c>
      <c r="B64" s="29">
        <v>319.5</v>
      </c>
      <c r="C64" s="29">
        <v>319.5</v>
      </c>
      <c r="D64" s="29">
        <v>0</v>
      </c>
      <c r="E64" s="29">
        <v>0</v>
      </c>
      <c r="F64" s="99">
        <f t="shared" si="1"/>
        <v>0</v>
      </c>
      <c r="G64" s="99">
        <v>0</v>
      </c>
    </row>
    <row r="65" spans="1:7" ht="15">
      <c r="A65" s="28" t="s">
        <v>307</v>
      </c>
      <c r="B65" s="29">
        <v>353.5</v>
      </c>
      <c r="C65" s="29">
        <v>353.5</v>
      </c>
      <c r="D65" s="29">
        <v>0</v>
      </c>
      <c r="E65" s="29">
        <v>0</v>
      </c>
      <c r="F65" s="99">
        <f t="shared" si="1"/>
        <v>0</v>
      </c>
      <c r="G65" s="99">
        <v>0</v>
      </c>
    </row>
    <row r="66" spans="1:7" ht="15">
      <c r="A66" s="28" t="s">
        <v>308</v>
      </c>
      <c r="B66" s="29">
        <v>334.2</v>
      </c>
      <c r="C66" s="29">
        <v>334.2</v>
      </c>
      <c r="D66" s="29">
        <v>0</v>
      </c>
      <c r="E66" s="29">
        <v>0</v>
      </c>
      <c r="F66" s="99">
        <f t="shared" si="1"/>
        <v>0</v>
      </c>
      <c r="G66" s="99">
        <v>0</v>
      </c>
    </row>
    <row r="67" spans="1:7" ht="15">
      <c r="A67" s="28" t="s">
        <v>309</v>
      </c>
      <c r="B67" s="29">
        <v>706.6</v>
      </c>
      <c r="C67" s="29">
        <v>706.6</v>
      </c>
      <c r="D67" s="29">
        <v>0</v>
      </c>
      <c r="E67" s="29">
        <v>0</v>
      </c>
      <c r="F67" s="99">
        <f t="shared" si="1"/>
        <v>0</v>
      </c>
      <c r="G67" s="99">
        <v>0</v>
      </c>
    </row>
    <row r="68" spans="1:7" ht="15">
      <c r="A68" s="28" t="s">
        <v>310</v>
      </c>
      <c r="B68" s="29">
        <v>305.39999999999998</v>
      </c>
      <c r="C68" s="29">
        <v>305.39999999999998</v>
      </c>
      <c r="D68" s="29">
        <v>0</v>
      </c>
      <c r="E68" s="29">
        <v>0</v>
      </c>
      <c r="F68" s="99">
        <f t="shared" si="1"/>
        <v>0</v>
      </c>
      <c r="G68" s="99">
        <v>0</v>
      </c>
    </row>
    <row r="69" spans="1:7" ht="15">
      <c r="A69" s="28" t="s">
        <v>311</v>
      </c>
      <c r="B69" s="29">
        <v>403.1</v>
      </c>
      <c r="C69" s="29">
        <v>403.1</v>
      </c>
      <c r="D69" s="29">
        <v>0</v>
      </c>
      <c r="E69" s="29">
        <v>0</v>
      </c>
      <c r="F69" s="99">
        <f t="shared" si="1"/>
        <v>0</v>
      </c>
      <c r="G69" s="99">
        <v>0</v>
      </c>
    </row>
    <row r="70" spans="1:7" ht="15">
      <c r="A70" s="28" t="s">
        <v>312</v>
      </c>
      <c r="B70" s="29">
        <v>562.6</v>
      </c>
      <c r="C70" s="29">
        <v>562.6</v>
      </c>
      <c r="D70" s="29">
        <v>0</v>
      </c>
      <c r="E70" s="29">
        <v>0</v>
      </c>
      <c r="F70" s="99">
        <f t="shared" si="1"/>
        <v>0</v>
      </c>
      <c r="G70" s="99">
        <v>0</v>
      </c>
    </row>
    <row r="71" spans="1:7" ht="15">
      <c r="A71" s="28" t="s">
        <v>110</v>
      </c>
      <c r="B71" s="29">
        <v>338</v>
      </c>
      <c r="C71" s="29">
        <v>338</v>
      </c>
      <c r="D71" s="29">
        <v>0</v>
      </c>
      <c r="E71" s="29">
        <v>0</v>
      </c>
      <c r="F71" s="99">
        <f t="shared" si="1"/>
        <v>0</v>
      </c>
      <c r="G71" s="99">
        <v>0</v>
      </c>
    </row>
    <row r="72" spans="1:7" ht="15">
      <c r="A72" s="28" t="s">
        <v>109</v>
      </c>
      <c r="B72" s="29">
        <v>472.9</v>
      </c>
      <c r="C72" s="29">
        <v>472.9</v>
      </c>
      <c r="D72" s="29">
        <v>0</v>
      </c>
      <c r="E72" s="29">
        <v>0</v>
      </c>
      <c r="F72" s="99">
        <f t="shared" si="1"/>
        <v>0</v>
      </c>
      <c r="G72" s="99">
        <v>0</v>
      </c>
    </row>
    <row r="73" spans="1:7" ht="15">
      <c r="A73" s="28" t="s">
        <v>313</v>
      </c>
      <c r="B73" s="29">
        <v>207.2</v>
      </c>
      <c r="C73" s="29">
        <v>207.2</v>
      </c>
      <c r="D73" s="29">
        <v>0</v>
      </c>
      <c r="E73" s="29">
        <v>0</v>
      </c>
      <c r="F73" s="99">
        <f t="shared" si="1"/>
        <v>0</v>
      </c>
      <c r="G73" s="99">
        <v>0</v>
      </c>
    </row>
    <row r="74" spans="1:7" ht="15">
      <c r="A74" s="28" t="s">
        <v>314</v>
      </c>
      <c r="B74" s="29">
        <v>59.5</v>
      </c>
      <c r="C74" s="29">
        <v>59.5</v>
      </c>
      <c r="D74" s="29">
        <v>0</v>
      </c>
      <c r="E74" s="29">
        <v>0</v>
      </c>
      <c r="F74" s="99">
        <f t="shared" si="1"/>
        <v>0</v>
      </c>
      <c r="G74" s="99">
        <v>0</v>
      </c>
    </row>
    <row r="75" spans="1:7" ht="15">
      <c r="A75" s="28" t="s">
        <v>315</v>
      </c>
      <c r="B75" s="29">
        <v>522.5</v>
      </c>
      <c r="C75" s="29">
        <v>522.5</v>
      </c>
      <c r="D75" s="29">
        <v>0</v>
      </c>
      <c r="E75" s="29">
        <v>0</v>
      </c>
      <c r="F75" s="99">
        <f t="shared" si="1"/>
        <v>0</v>
      </c>
      <c r="G75" s="99">
        <v>0</v>
      </c>
    </row>
    <row r="76" spans="1:7" ht="15">
      <c r="A76" s="28" t="s">
        <v>316</v>
      </c>
      <c r="B76" s="29">
        <v>82.1</v>
      </c>
      <c r="C76" s="29">
        <v>82.1</v>
      </c>
      <c r="D76" s="29">
        <v>0</v>
      </c>
      <c r="E76" s="29">
        <v>0</v>
      </c>
      <c r="F76" s="99">
        <f t="shared" ref="F76:F81" si="6">E76/C76</f>
        <v>0</v>
      </c>
      <c r="G76" s="99">
        <v>0</v>
      </c>
    </row>
    <row r="77" spans="1:7" ht="15">
      <c r="A77" s="28" t="s">
        <v>317</v>
      </c>
      <c r="B77" s="29">
        <v>55.7</v>
      </c>
      <c r="C77" s="29">
        <v>55.7</v>
      </c>
      <c r="D77" s="29">
        <v>0</v>
      </c>
      <c r="E77" s="29">
        <v>0</v>
      </c>
      <c r="F77" s="99">
        <f t="shared" si="6"/>
        <v>0</v>
      </c>
      <c r="G77" s="99">
        <v>0</v>
      </c>
    </row>
    <row r="78" spans="1:7" ht="15">
      <c r="A78" s="28" t="s">
        <v>168</v>
      </c>
      <c r="B78" s="29">
        <v>124.1</v>
      </c>
      <c r="C78" s="29">
        <v>124.1</v>
      </c>
      <c r="D78" s="29">
        <v>0</v>
      </c>
      <c r="E78" s="29">
        <v>0</v>
      </c>
      <c r="F78" s="99">
        <f t="shared" si="6"/>
        <v>0</v>
      </c>
      <c r="G78" s="99">
        <v>0</v>
      </c>
    </row>
    <row r="79" spans="1:7" s="41" customFormat="1" ht="15">
      <c r="A79" s="26" t="s">
        <v>4</v>
      </c>
      <c r="B79" s="27">
        <f>B11+B25+B40+B47+B58</f>
        <v>37551</v>
      </c>
      <c r="C79" s="27">
        <f t="shared" ref="C79:E79" si="7">C11+C25+C40+C47+C58</f>
        <v>37551</v>
      </c>
      <c r="D79" s="27">
        <f t="shared" si="7"/>
        <v>0</v>
      </c>
      <c r="E79" s="27">
        <f t="shared" si="7"/>
        <v>0</v>
      </c>
      <c r="F79" s="98">
        <f t="shared" si="6"/>
        <v>0</v>
      </c>
      <c r="G79" s="98">
        <v>0</v>
      </c>
    </row>
    <row r="80" spans="1:7" ht="15">
      <c r="A80" s="26" t="s">
        <v>3</v>
      </c>
      <c r="B80" s="27"/>
      <c r="C80" s="27"/>
      <c r="D80" s="27"/>
      <c r="E80" s="27"/>
      <c r="F80" s="99"/>
      <c r="G80" s="99"/>
    </row>
    <row r="81" spans="1:7" s="41" customFormat="1" ht="15">
      <c r="A81" s="26" t="s">
        <v>318</v>
      </c>
      <c r="B81" s="27">
        <f>SUM(B12:B24)+SUM(B26:B39)+SUM(B41:B46)+ SUM(B48:B57)+SUM(B59:B78)</f>
        <v>37551</v>
      </c>
      <c r="C81" s="27">
        <f t="shared" ref="C81:E81" si="8">SUM(C12:C24)+SUM(C26:C39)+SUM(C41:C46)+ SUM(C48:C57)+SUM(C59:C78)</f>
        <v>37551</v>
      </c>
      <c r="D81" s="27">
        <f t="shared" si="8"/>
        <v>0</v>
      </c>
      <c r="E81" s="27">
        <f t="shared" si="8"/>
        <v>0</v>
      </c>
      <c r="F81" s="98">
        <f t="shared" si="6"/>
        <v>0</v>
      </c>
      <c r="G81" s="98">
        <v>0</v>
      </c>
    </row>
    <row r="82" spans="1:7">
      <c r="A82" s="32"/>
      <c r="B82" s="32"/>
    </row>
    <row r="83" spans="1:7">
      <c r="A83" s="32"/>
      <c r="B83" s="32"/>
    </row>
    <row r="84" spans="1:7">
      <c r="A84" s="116" t="s">
        <v>0</v>
      </c>
      <c r="B84" s="116"/>
      <c r="C84" s="116"/>
      <c r="D84" s="116"/>
      <c r="E84" s="116"/>
      <c r="F84" s="116"/>
      <c r="G84" s="116"/>
    </row>
  </sheetData>
  <mergeCells count="2">
    <mergeCell ref="A7:G7"/>
    <mergeCell ref="A84:G8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81"/>
  <sheetViews>
    <sheetView view="pageBreakPreview" zoomScale="80" zoomScaleNormal="100" zoomScaleSheetLayoutView="80" workbookViewId="0">
      <pane xSplit="1" ySplit="10" topLeftCell="B49" activePane="bottomRight" state="frozen"/>
      <selection pane="topRight" activeCell="B1" sqref="B1"/>
      <selection pane="bottomLeft" activeCell="A11" sqref="A11"/>
      <selection pane="bottomRight" activeCell="A58" sqref="A58"/>
    </sheetView>
  </sheetViews>
  <sheetFormatPr defaultRowHeight="15"/>
  <cols>
    <col min="1" max="1" width="35.7109375" style="33" customWidth="1"/>
    <col min="2" max="2" width="25.5703125" style="33" customWidth="1"/>
    <col min="3" max="3" width="14.7109375" style="33" customWidth="1"/>
    <col min="4" max="4" width="12.7109375" style="33" customWidth="1"/>
    <col min="5" max="6" width="13.28515625" style="33" customWidth="1"/>
    <col min="7" max="7" width="13.42578125" style="33" customWidth="1"/>
    <col min="8" max="16384" width="9.140625" style="33"/>
  </cols>
  <sheetData>
    <row r="1" spans="1:7" ht="18.75" customHeight="1">
      <c r="A1" s="23"/>
      <c r="C1" s="34"/>
      <c r="G1" s="2" t="s">
        <v>196</v>
      </c>
    </row>
    <row r="2" spans="1:7" ht="18.75" customHeight="1">
      <c r="A2" s="23"/>
      <c r="C2" s="34"/>
      <c r="G2" s="80" t="s">
        <v>197</v>
      </c>
    </row>
    <row r="3" spans="1:7" ht="18.75" customHeight="1">
      <c r="A3" s="23"/>
      <c r="C3" s="34"/>
      <c r="G3" s="80" t="s">
        <v>198</v>
      </c>
    </row>
    <row r="4" spans="1:7" ht="18.75" customHeight="1">
      <c r="A4" s="23"/>
      <c r="C4" s="34"/>
      <c r="G4" s="22"/>
    </row>
    <row r="5" spans="1:7" ht="18.75" customHeight="1">
      <c r="A5" s="23"/>
      <c r="C5" s="34"/>
      <c r="G5" s="22" t="s">
        <v>321</v>
      </c>
    </row>
    <row r="6" spans="1:7" ht="18.75" customHeight="1">
      <c r="A6" s="23"/>
      <c r="B6" s="23"/>
      <c r="C6" s="34"/>
    </row>
    <row r="7" spans="1:7" ht="48.75" customHeight="1">
      <c r="A7" s="112" t="s">
        <v>322</v>
      </c>
      <c r="B7" s="112"/>
      <c r="C7" s="113"/>
      <c r="D7" s="113"/>
      <c r="E7" s="113"/>
      <c r="F7" s="113"/>
      <c r="G7" s="113"/>
    </row>
    <row r="8" spans="1:7">
      <c r="A8" s="23"/>
      <c r="C8" s="34"/>
      <c r="G8" s="25" t="s">
        <v>62</v>
      </c>
    </row>
    <row r="9" spans="1:7" ht="111" customHeight="1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8.75" customHeight="1">
      <c r="A10" s="106">
        <v>1</v>
      </c>
      <c r="B10" s="106">
        <v>2</v>
      </c>
      <c r="C10" s="106">
        <v>3</v>
      </c>
      <c r="D10" s="106">
        <v>4</v>
      </c>
      <c r="E10" s="106">
        <v>5</v>
      </c>
      <c r="F10" s="106">
        <v>6</v>
      </c>
      <c r="G10" s="106">
        <v>7</v>
      </c>
    </row>
    <row r="11" spans="1:7" ht="18.75" customHeight="1">
      <c r="A11" s="26" t="s">
        <v>78</v>
      </c>
      <c r="B11" s="27">
        <f>SUM(B12)</f>
        <v>2700</v>
      </c>
      <c r="C11" s="27">
        <f>SUM(C12)</f>
        <v>2700</v>
      </c>
      <c r="D11" s="27">
        <f t="shared" ref="D11:E11" si="0">SUM(D12)</f>
        <v>0</v>
      </c>
      <c r="E11" s="27">
        <f t="shared" si="0"/>
        <v>0</v>
      </c>
      <c r="F11" s="98">
        <v>0</v>
      </c>
      <c r="G11" s="98">
        <v>0</v>
      </c>
    </row>
    <row r="12" spans="1:7" ht="18.75" customHeight="1">
      <c r="A12" s="28" t="s">
        <v>56</v>
      </c>
      <c r="B12" s="29">
        <v>2700</v>
      </c>
      <c r="C12" s="29">
        <v>2700</v>
      </c>
      <c r="D12" s="29">
        <v>0</v>
      </c>
      <c r="E12" s="29">
        <v>0</v>
      </c>
      <c r="F12" s="99">
        <v>0</v>
      </c>
      <c r="G12" s="99">
        <v>0</v>
      </c>
    </row>
    <row r="13" spans="1:7" ht="18.75" customHeight="1">
      <c r="A13" s="26" t="s">
        <v>49</v>
      </c>
      <c r="B13" s="27">
        <f>SUM(B14)</f>
        <v>6100</v>
      </c>
      <c r="C13" s="27">
        <f>SUM(C14)</f>
        <v>6100</v>
      </c>
      <c r="D13" s="27">
        <f t="shared" ref="D13:E13" si="1">SUM(D14)</f>
        <v>0</v>
      </c>
      <c r="E13" s="27">
        <f t="shared" si="1"/>
        <v>0</v>
      </c>
      <c r="F13" s="98">
        <v>0</v>
      </c>
      <c r="G13" s="98">
        <v>0</v>
      </c>
    </row>
    <row r="14" spans="1:7" ht="18.75" customHeight="1">
      <c r="A14" s="28" t="s">
        <v>56</v>
      </c>
      <c r="B14" s="29">
        <v>6100</v>
      </c>
      <c r="C14" s="29">
        <v>6100</v>
      </c>
      <c r="D14" s="29">
        <v>0</v>
      </c>
      <c r="E14" s="29">
        <v>0</v>
      </c>
      <c r="F14" s="99">
        <v>0</v>
      </c>
      <c r="G14" s="99">
        <v>0</v>
      </c>
    </row>
    <row r="15" spans="1:7" ht="18.75" customHeight="1">
      <c r="A15" s="26" t="s">
        <v>47</v>
      </c>
      <c r="B15" s="27">
        <f>SUM(B16)</f>
        <v>4200</v>
      </c>
      <c r="C15" s="27">
        <f>SUM(C16)</f>
        <v>4200</v>
      </c>
      <c r="D15" s="27">
        <f t="shared" ref="D15:E15" si="2">SUM(D16)</f>
        <v>0</v>
      </c>
      <c r="E15" s="27">
        <f t="shared" si="2"/>
        <v>0</v>
      </c>
      <c r="F15" s="98">
        <v>0</v>
      </c>
      <c r="G15" s="98">
        <v>0</v>
      </c>
    </row>
    <row r="16" spans="1:7" ht="18.75" customHeight="1">
      <c r="A16" s="28" t="s">
        <v>56</v>
      </c>
      <c r="B16" s="29">
        <v>4200</v>
      </c>
      <c r="C16" s="29">
        <v>4200</v>
      </c>
      <c r="D16" s="29">
        <v>0</v>
      </c>
      <c r="E16" s="29">
        <v>0</v>
      </c>
      <c r="F16" s="99">
        <v>0</v>
      </c>
      <c r="G16" s="99">
        <v>0</v>
      </c>
    </row>
    <row r="17" spans="1:7" ht="18.75" customHeight="1">
      <c r="A17" s="26" t="s">
        <v>61</v>
      </c>
      <c r="B17" s="27">
        <f>SUM(B18)</f>
        <v>2700</v>
      </c>
      <c r="C17" s="27">
        <f>SUM(C18)</f>
        <v>2700</v>
      </c>
      <c r="D17" s="27">
        <f t="shared" ref="D17:E17" si="3">SUM(D18)</f>
        <v>0</v>
      </c>
      <c r="E17" s="27">
        <f t="shared" si="3"/>
        <v>0</v>
      </c>
      <c r="F17" s="98">
        <v>0</v>
      </c>
      <c r="G17" s="98">
        <v>0</v>
      </c>
    </row>
    <row r="18" spans="1:7" ht="18.75" customHeight="1">
      <c r="A18" s="28" t="s">
        <v>56</v>
      </c>
      <c r="B18" s="29">
        <v>2700</v>
      </c>
      <c r="C18" s="29">
        <v>2700</v>
      </c>
      <c r="D18" s="29">
        <v>0</v>
      </c>
      <c r="E18" s="29">
        <v>0</v>
      </c>
      <c r="F18" s="99">
        <v>0</v>
      </c>
      <c r="G18" s="99">
        <v>0</v>
      </c>
    </row>
    <row r="19" spans="1:7" ht="18.75" customHeight="1">
      <c r="A19" s="26" t="s">
        <v>77</v>
      </c>
      <c r="B19" s="27">
        <f>SUM(B20)</f>
        <v>2500</v>
      </c>
      <c r="C19" s="27">
        <f>SUM(C20)</f>
        <v>2500</v>
      </c>
      <c r="D19" s="27">
        <f t="shared" ref="D19:E19" si="4">SUM(D20)</f>
        <v>0</v>
      </c>
      <c r="E19" s="27">
        <f t="shared" si="4"/>
        <v>0</v>
      </c>
      <c r="F19" s="98">
        <v>0</v>
      </c>
      <c r="G19" s="98">
        <v>0</v>
      </c>
    </row>
    <row r="20" spans="1:7" ht="18.75" customHeight="1">
      <c r="A20" s="28" t="s">
        <v>56</v>
      </c>
      <c r="B20" s="29">
        <v>2500</v>
      </c>
      <c r="C20" s="29">
        <v>2500</v>
      </c>
      <c r="D20" s="29">
        <v>0</v>
      </c>
      <c r="E20" s="29">
        <v>0</v>
      </c>
      <c r="F20" s="99">
        <v>0</v>
      </c>
      <c r="G20" s="99">
        <v>0</v>
      </c>
    </row>
    <row r="21" spans="1:7" ht="18.75" customHeight="1">
      <c r="A21" s="26" t="s">
        <v>98</v>
      </c>
      <c r="B21" s="27">
        <f>SUM(B22)</f>
        <v>2500</v>
      </c>
      <c r="C21" s="27">
        <f>SUM(C22)</f>
        <v>2500</v>
      </c>
      <c r="D21" s="27">
        <f t="shared" ref="D21:E21" si="5">SUM(D22)</f>
        <v>0</v>
      </c>
      <c r="E21" s="27">
        <f t="shared" si="5"/>
        <v>0</v>
      </c>
      <c r="F21" s="98">
        <v>0</v>
      </c>
      <c r="G21" s="98">
        <v>0</v>
      </c>
    </row>
    <row r="22" spans="1:7" ht="18.75" customHeight="1">
      <c r="A22" s="28" t="s">
        <v>56</v>
      </c>
      <c r="B22" s="29">
        <v>2500</v>
      </c>
      <c r="C22" s="29">
        <v>2500</v>
      </c>
      <c r="D22" s="29">
        <v>0</v>
      </c>
      <c r="E22" s="29">
        <v>0</v>
      </c>
      <c r="F22" s="99">
        <v>0</v>
      </c>
      <c r="G22" s="99">
        <v>0</v>
      </c>
    </row>
    <row r="23" spans="1:7" ht="18.75" customHeight="1">
      <c r="A23" s="26" t="s">
        <v>41</v>
      </c>
      <c r="B23" s="27">
        <f>SUM(B24)</f>
        <v>8000</v>
      </c>
      <c r="C23" s="27">
        <f>SUM(C24)</f>
        <v>8000</v>
      </c>
      <c r="D23" s="27">
        <f t="shared" ref="D23:E23" si="6">SUM(D24)</f>
        <v>0</v>
      </c>
      <c r="E23" s="27">
        <f t="shared" si="6"/>
        <v>0</v>
      </c>
      <c r="F23" s="98">
        <v>0</v>
      </c>
      <c r="G23" s="98">
        <v>0</v>
      </c>
    </row>
    <row r="24" spans="1:7" ht="18.75" customHeight="1">
      <c r="A24" s="28" t="s">
        <v>56</v>
      </c>
      <c r="B24" s="29">
        <v>8000</v>
      </c>
      <c r="C24" s="29">
        <v>8000</v>
      </c>
      <c r="D24" s="29">
        <v>0</v>
      </c>
      <c r="E24" s="29">
        <v>0</v>
      </c>
      <c r="F24" s="99">
        <v>0</v>
      </c>
      <c r="G24" s="99">
        <v>0</v>
      </c>
    </row>
    <row r="25" spans="1:7" ht="18.75" customHeight="1">
      <c r="A25" s="26" t="s">
        <v>76</v>
      </c>
      <c r="B25" s="27">
        <f>SUM(B26)</f>
        <v>6900</v>
      </c>
      <c r="C25" s="27">
        <f>SUM(C26)</f>
        <v>6900</v>
      </c>
      <c r="D25" s="27">
        <f t="shared" ref="D25:E25" si="7">SUM(D26)</f>
        <v>0</v>
      </c>
      <c r="E25" s="27">
        <f t="shared" si="7"/>
        <v>0</v>
      </c>
      <c r="F25" s="98">
        <v>0</v>
      </c>
      <c r="G25" s="98">
        <v>0</v>
      </c>
    </row>
    <row r="26" spans="1:7" ht="18.75" customHeight="1">
      <c r="A26" s="28" t="s">
        <v>56</v>
      </c>
      <c r="B26" s="29">
        <v>6900</v>
      </c>
      <c r="C26" s="29">
        <v>6900</v>
      </c>
      <c r="D26" s="29">
        <v>0</v>
      </c>
      <c r="E26" s="29">
        <v>0</v>
      </c>
      <c r="F26" s="99">
        <v>0</v>
      </c>
      <c r="G26" s="99">
        <v>0</v>
      </c>
    </row>
    <row r="27" spans="1:7" ht="18.75" customHeight="1">
      <c r="A27" s="26" t="s">
        <v>37</v>
      </c>
      <c r="B27" s="27">
        <f>SUM(B28)</f>
        <v>2700</v>
      </c>
      <c r="C27" s="27">
        <f>SUM(C28)</f>
        <v>2700</v>
      </c>
      <c r="D27" s="27">
        <f t="shared" ref="D27:E27" si="8">SUM(D28)</f>
        <v>0</v>
      </c>
      <c r="E27" s="27">
        <f t="shared" si="8"/>
        <v>0</v>
      </c>
      <c r="F27" s="98">
        <v>0</v>
      </c>
      <c r="G27" s="98">
        <v>0</v>
      </c>
    </row>
    <row r="28" spans="1:7" ht="18.75" customHeight="1">
      <c r="A28" s="28" t="s">
        <v>56</v>
      </c>
      <c r="B28" s="29">
        <v>2700</v>
      </c>
      <c r="C28" s="29">
        <v>2700</v>
      </c>
      <c r="D28" s="29">
        <v>0</v>
      </c>
      <c r="E28" s="29">
        <v>0</v>
      </c>
      <c r="F28" s="99">
        <v>0</v>
      </c>
      <c r="G28" s="99">
        <v>0</v>
      </c>
    </row>
    <row r="29" spans="1:7" ht="18.75" customHeight="1">
      <c r="A29" s="26" t="s">
        <v>35</v>
      </c>
      <c r="B29" s="27">
        <f>SUM(B30)</f>
        <v>3200</v>
      </c>
      <c r="C29" s="27">
        <f>SUM(C30)</f>
        <v>3200</v>
      </c>
      <c r="D29" s="27">
        <f t="shared" ref="D29:E29" si="9">SUM(D30)</f>
        <v>0</v>
      </c>
      <c r="E29" s="27">
        <f t="shared" si="9"/>
        <v>0</v>
      </c>
      <c r="F29" s="98">
        <v>0</v>
      </c>
      <c r="G29" s="98">
        <v>0</v>
      </c>
    </row>
    <row r="30" spans="1:7" ht="18.75" customHeight="1">
      <c r="A30" s="28" t="s">
        <v>56</v>
      </c>
      <c r="B30" s="29">
        <v>3200</v>
      </c>
      <c r="C30" s="29">
        <v>3200</v>
      </c>
      <c r="D30" s="29">
        <v>0</v>
      </c>
      <c r="E30" s="29">
        <v>0</v>
      </c>
      <c r="F30" s="99">
        <v>0</v>
      </c>
      <c r="G30" s="99">
        <v>0</v>
      </c>
    </row>
    <row r="31" spans="1:7" ht="18.75" customHeight="1">
      <c r="A31" s="26" t="s">
        <v>33</v>
      </c>
      <c r="B31" s="27">
        <f>SUM(B32)</f>
        <v>5600</v>
      </c>
      <c r="C31" s="27">
        <f>SUM(C32)</f>
        <v>5600</v>
      </c>
      <c r="D31" s="27">
        <f t="shared" ref="D31:E31" si="10">SUM(D32)</f>
        <v>0</v>
      </c>
      <c r="E31" s="27">
        <f t="shared" si="10"/>
        <v>0</v>
      </c>
      <c r="F31" s="98">
        <v>0</v>
      </c>
      <c r="G31" s="98">
        <v>0</v>
      </c>
    </row>
    <row r="32" spans="1:7" ht="18.75" customHeight="1">
      <c r="A32" s="28" t="s">
        <v>56</v>
      </c>
      <c r="B32" s="29">
        <v>5600</v>
      </c>
      <c r="C32" s="29">
        <v>5600</v>
      </c>
      <c r="D32" s="29">
        <v>0</v>
      </c>
      <c r="E32" s="29">
        <v>0</v>
      </c>
      <c r="F32" s="99">
        <v>0</v>
      </c>
      <c r="G32" s="99">
        <v>0</v>
      </c>
    </row>
    <row r="33" spans="1:7" ht="18.75" customHeight="1">
      <c r="A33" s="26" t="s">
        <v>75</v>
      </c>
      <c r="B33" s="27">
        <f>SUM(B34)</f>
        <v>2600</v>
      </c>
      <c r="C33" s="27">
        <f>SUM(C34)</f>
        <v>2600</v>
      </c>
      <c r="D33" s="27">
        <f t="shared" ref="D33:E33" si="11">SUM(D34)</f>
        <v>0</v>
      </c>
      <c r="E33" s="27">
        <f t="shared" si="11"/>
        <v>0</v>
      </c>
      <c r="F33" s="98">
        <v>0</v>
      </c>
      <c r="G33" s="98">
        <v>0</v>
      </c>
    </row>
    <row r="34" spans="1:7" ht="18.75" customHeight="1">
      <c r="A34" s="28" t="s">
        <v>56</v>
      </c>
      <c r="B34" s="29">
        <v>2600</v>
      </c>
      <c r="C34" s="29">
        <v>2600</v>
      </c>
      <c r="D34" s="29">
        <v>0</v>
      </c>
      <c r="E34" s="29">
        <v>0</v>
      </c>
      <c r="F34" s="99">
        <v>0</v>
      </c>
      <c r="G34" s="99">
        <v>0</v>
      </c>
    </row>
    <row r="35" spans="1:7" ht="18.75" customHeight="1">
      <c r="A35" s="26" t="s">
        <v>74</v>
      </c>
      <c r="B35" s="27">
        <f>SUM(B36)</f>
        <v>5200</v>
      </c>
      <c r="C35" s="27">
        <f>SUM(C36)</f>
        <v>5200</v>
      </c>
      <c r="D35" s="27">
        <f t="shared" ref="D35:E35" si="12">SUM(D36)</f>
        <v>0</v>
      </c>
      <c r="E35" s="27">
        <f t="shared" si="12"/>
        <v>0</v>
      </c>
      <c r="F35" s="98">
        <v>0</v>
      </c>
      <c r="G35" s="98">
        <v>0</v>
      </c>
    </row>
    <row r="36" spans="1:7" ht="18.75" customHeight="1">
      <c r="A36" s="28" t="s">
        <v>56</v>
      </c>
      <c r="B36" s="29">
        <v>5200</v>
      </c>
      <c r="C36" s="29">
        <v>5200</v>
      </c>
      <c r="D36" s="29">
        <v>0</v>
      </c>
      <c r="E36" s="29">
        <v>0</v>
      </c>
      <c r="F36" s="99">
        <v>0</v>
      </c>
      <c r="G36" s="99">
        <v>0</v>
      </c>
    </row>
    <row r="37" spans="1:7" ht="18.75" customHeight="1">
      <c r="A37" s="26" t="s">
        <v>29</v>
      </c>
      <c r="B37" s="27">
        <f>SUM(B38)</f>
        <v>7500</v>
      </c>
      <c r="C37" s="27">
        <f>SUM(C38)</f>
        <v>7500</v>
      </c>
      <c r="D37" s="27">
        <f t="shared" ref="D37:E37" si="13">SUM(D38)</f>
        <v>0</v>
      </c>
      <c r="E37" s="27">
        <f t="shared" si="13"/>
        <v>0</v>
      </c>
      <c r="F37" s="98">
        <v>0</v>
      </c>
      <c r="G37" s="98">
        <v>0</v>
      </c>
    </row>
    <row r="38" spans="1:7" ht="18.75" customHeight="1">
      <c r="A38" s="28" t="s">
        <v>56</v>
      </c>
      <c r="B38" s="29">
        <v>7500</v>
      </c>
      <c r="C38" s="29">
        <v>7500</v>
      </c>
      <c r="D38" s="29">
        <v>0</v>
      </c>
      <c r="E38" s="29">
        <v>0</v>
      </c>
      <c r="F38" s="99">
        <v>0</v>
      </c>
      <c r="G38" s="99">
        <v>0</v>
      </c>
    </row>
    <row r="39" spans="1:7" ht="18.75" customHeight="1">
      <c r="A39" s="26" t="s">
        <v>60</v>
      </c>
      <c r="B39" s="27">
        <f>SUM(B40)</f>
        <v>5200</v>
      </c>
      <c r="C39" s="27">
        <f>SUM(C40)</f>
        <v>5200</v>
      </c>
      <c r="D39" s="27">
        <f t="shared" ref="D39:E39" si="14">SUM(D40)</f>
        <v>0</v>
      </c>
      <c r="E39" s="27">
        <f t="shared" si="14"/>
        <v>0</v>
      </c>
      <c r="F39" s="98">
        <v>0</v>
      </c>
      <c r="G39" s="98">
        <v>0</v>
      </c>
    </row>
    <row r="40" spans="1:7" ht="18.75" customHeight="1">
      <c r="A40" s="28" t="s">
        <v>56</v>
      </c>
      <c r="B40" s="29">
        <v>5200</v>
      </c>
      <c r="C40" s="29">
        <v>5200</v>
      </c>
      <c r="D40" s="29">
        <v>0</v>
      </c>
      <c r="E40" s="29">
        <v>0</v>
      </c>
      <c r="F40" s="99">
        <v>0</v>
      </c>
      <c r="G40" s="99">
        <v>0</v>
      </c>
    </row>
    <row r="41" spans="1:7" ht="18.75" customHeight="1">
      <c r="A41" s="26" t="s">
        <v>73</v>
      </c>
      <c r="B41" s="27">
        <f>SUM(B42)</f>
        <v>2600</v>
      </c>
      <c r="C41" s="27">
        <f>SUM(C42)</f>
        <v>2600</v>
      </c>
      <c r="D41" s="27">
        <f t="shared" ref="D41:E41" si="15">SUM(D42)</f>
        <v>0</v>
      </c>
      <c r="E41" s="27">
        <f t="shared" si="15"/>
        <v>0</v>
      </c>
      <c r="F41" s="98">
        <v>0</v>
      </c>
      <c r="G41" s="98">
        <v>0</v>
      </c>
    </row>
    <row r="42" spans="1:7" ht="18.75" customHeight="1">
      <c r="A42" s="28" t="s">
        <v>56</v>
      </c>
      <c r="B42" s="29">
        <v>2600</v>
      </c>
      <c r="C42" s="29">
        <v>2600</v>
      </c>
      <c r="D42" s="29">
        <v>0</v>
      </c>
      <c r="E42" s="29">
        <v>0</v>
      </c>
      <c r="F42" s="99">
        <v>0</v>
      </c>
      <c r="G42" s="99">
        <v>0</v>
      </c>
    </row>
    <row r="43" spans="1:7" ht="18.75" customHeight="1">
      <c r="A43" s="26" t="s">
        <v>59</v>
      </c>
      <c r="B43" s="27">
        <f>SUM(B44)</f>
        <v>3700</v>
      </c>
      <c r="C43" s="27">
        <f>SUM(C44)</f>
        <v>3700</v>
      </c>
      <c r="D43" s="27">
        <f t="shared" ref="D43:E43" si="16">SUM(D44)</f>
        <v>0</v>
      </c>
      <c r="E43" s="27">
        <f t="shared" si="16"/>
        <v>0</v>
      </c>
      <c r="F43" s="98">
        <v>0</v>
      </c>
      <c r="G43" s="98">
        <v>0</v>
      </c>
    </row>
    <row r="44" spans="1:7" ht="18.75" customHeight="1">
      <c r="A44" s="28" t="s">
        <v>56</v>
      </c>
      <c r="B44" s="29">
        <v>3700</v>
      </c>
      <c r="C44" s="29">
        <v>3700</v>
      </c>
      <c r="D44" s="29">
        <v>0</v>
      </c>
      <c r="E44" s="29">
        <v>0</v>
      </c>
      <c r="F44" s="99">
        <v>0</v>
      </c>
      <c r="G44" s="99">
        <v>0</v>
      </c>
    </row>
    <row r="45" spans="1:7" ht="18.75" customHeight="1">
      <c r="A45" s="26" t="s">
        <v>26</v>
      </c>
      <c r="B45" s="27">
        <f>SUM(B46)</f>
        <v>5200</v>
      </c>
      <c r="C45" s="27">
        <f>SUM(C46)</f>
        <v>5200</v>
      </c>
      <c r="D45" s="27">
        <f t="shared" ref="D45:E45" si="17">SUM(D46)</f>
        <v>0</v>
      </c>
      <c r="E45" s="27">
        <f t="shared" si="17"/>
        <v>0</v>
      </c>
      <c r="F45" s="98">
        <v>0</v>
      </c>
      <c r="G45" s="98">
        <v>0</v>
      </c>
    </row>
    <row r="46" spans="1:7" ht="18.75" customHeight="1">
      <c r="A46" s="28" t="s">
        <v>56</v>
      </c>
      <c r="B46" s="29">
        <v>5200</v>
      </c>
      <c r="C46" s="29">
        <v>5200</v>
      </c>
      <c r="D46" s="29">
        <v>0</v>
      </c>
      <c r="E46" s="29">
        <v>0</v>
      </c>
      <c r="F46" s="99">
        <v>0</v>
      </c>
      <c r="G46" s="99">
        <v>0</v>
      </c>
    </row>
    <row r="47" spans="1:7" ht="18.75" customHeight="1">
      <c r="A47" s="26" t="s">
        <v>24</v>
      </c>
      <c r="B47" s="27">
        <f>SUM(B48)</f>
        <v>11500</v>
      </c>
      <c r="C47" s="27">
        <f>SUM(C48)</f>
        <v>11500</v>
      </c>
      <c r="D47" s="27">
        <f t="shared" ref="D47:E47" si="18">SUM(D48)</f>
        <v>0</v>
      </c>
      <c r="E47" s="27">
        <f t="shared" si="18"/>
        <v>0</v>
      </c>
      <c r="F47" s="98">
        <v>0</v>
      </c>
      <c r="G47" s="98">
        <v>0</v>
      </c>
    </row>
    <row r="48" spans="1:7" ht="18.75" customHeight="1">
      <c r="A48" s="28" t="s">
        <v>56</v>
      </c>
      <c r="B48" s="29">
        <v>11500</v>
      </c>
      <c r="C48" s="29">
        <v>11500</v>
      </c>
      <c r="D48" s="29">
        <v>0</v>
      </c>
      <c r="E48" s="29">
        <v>0</v>
      </c>
      <c r="F48" s="99">
        <v>0</v>
      </c>
      <c r="G48" s="99">
        <v>0</v>
      </c>
    </row>
    <row r="49" spans="1:7" ht="18.75" customHeight="1">
      <c r="A49" s="26" t="s">
        <v>72</v>
      </c>
      <c r="B49" s="27">
        <f>SUM(B50)</f>
        <v>5300</v>
      </c>
      <c r="C49" s="27">
        <f>SUM(C50)</f>
        <v>5300</v>
      </c>
      <c r="D49" s="27">
        <f t="shared" ref="D49:E49" si="19">SUM(D50)</f>
        <v>0</v>
      </c>
      <c r="E49" s="27">
        <f t="shared" si="19"/>
        <v>0</v>
      </c>
      <c r="F49" s="98">
        <v>0</v>
      </c>
      <c r="G49" s="98">
        <v>0</v>
      </c>
    </row>
    <row r="50" spans="1:7" ht="18.75" customHeight="1">
      <c r="A50" s="28" t="s">
        <v>56</v>
      </c>
      <c r="B50" s="29">
        <v>5300</v>
      </c>
      <c r="C50" s="29">
        <v>5300</v>
      </c>
      <c r="D50" s="29">
        <v>0</v>
      </c>
      <c r="E50" s="29">
        <v>0</v>
      </c>
      <c r="F50" s="99">
        <v>0</v>
      </c>
      <c r="G50" s="99">
        <v>0</v>
      </c>
    </row>
    <row r="51" spans="1:7" ht="18.75" customHeight="1">
      <c r="A51" s="26" t="s">
        <v>69</v>
      </c>
      <c r="B51" s="27">
        <f>SUM(B52)</f>
        <v>2500</v>
      </c>
      <c r="C51" s="27">
        <f>SUM(C52)</f>
        <v>2500</v>
      </c>
      <c r="D51" s="27">
        <f t="shared" ref="D51:E51" si="20">SUM(D52)</f>
        <v>0</v>
      </c>
      <c r="E51" s="27">
        <f t="shared" si="20"/>
        <v>0</v>
      </c>
      <c r="F51" s="98">
        <v>0</v>
      </c>
      <c r="G51" s="98">
        <v>0</v>
      </c>
    </row>
    <row r="52" spans="1:7" ht="18.75" customHeight="1">
      <c r="A52" s="28" t="s">
        <v>56</v>
      </c>
      <c r="B52" s="29">
        <v>2500</v>
      </c>
      <c r="C52" s="29">
        <v>2500</v>
      </c>
      <c r="D52" s="29">
        <v>0</v>
      </c>
      <c r="E52" s="29">
        <v>0</v>
      </c>
      <c r="F52" s="99">
        <v>0</v>
      </c>
      <c r="G52" s="99">
        <v>0</v>
      </c>
    </row>
    <row r="53" spans="1:7" ht="18.75" customHeight="1">
      <c r="A53" s="26" t="s">
        <v>84</v>
      </c>
      <c r="B53" s="27">
        <f>SUM(B54)</f>
        <v>4700</v>
      </c>
      <c r="C53" s="27">
        <f>SUM(C54)</f>
        <v>4700</v>
      </c>
      <c r="D53" s="27">
        <f t="shared" ref="D53:E53" si="21">SUM(D54)</f>
        <v>0</v>
      </c>
      <c r="E53" s="27">
        <f t="shared" si="21"/>
        <v>0</v>
      </c>
      <c r="F53" s="98">
        <v>0</v>
      </c>
      <c r="G53" s="98">
        <v>0</v>
      </c>
    </row>
    <row r="54" spans="1:7" ht="18.75" customHeight="1">
      <c r="A54" s="28" t="s">
        <v>56</v>
      </c>
      <c r="B54" s="29">
        <v>4700</v>
      </c>
      <c r="C54" s="29">
        <v>4700</v>
      </c>
      <c r="D54" s="29">
        <v>0</v>
      </c>
      <c r="E54" s="29">
        <v>0</v>
      </c>
      <c r="F54" s="99">
        <v>0</v>
      </c>
      <c r="G54" s="99">
        <v>0</v>
      </c>
    </row>
    <row r="55" spans="1:7" ht="18.75" customHeight="1">
      <c r="A55" s="26" t="s">
        <v>19</v>
      </c>
      <c r="B55" s="27">
        <f>SUM(B56)</f>
        <v>5800</v>
      </c>
      <c r="C55" s="27">
        <f>SUM(C56)</f>
        <v>5800</v>
      </c>
      <c r="D55" s="27">
        <f t="shared" ref="D55:E55" si="22">SUM(D56)</f>
        <v>0</v>
      </c>
      <c r="E55" s="27">
        <f t="shared" si="22"/>
        <v>0</v>
      </c>
      <c r="F55" s="98">
        <v>0</v>
      </c>
      <c r="G55" s="98">
        <v>0</v>
      </c>
    </row>
    <row r="56" spans="1:7" ht="18.75" customHeight="1">
      <c r="A56" s="28" t="s">
        <v>56</v>
      </c>
      <c r="B56" s="29">
        <v>5800</v>
      </c>
      <c r="C56" s="29">
        <v>5800</v>
      </c>
      <c r="D56" s="29">
        <v>0</v>
      </c>
      <c r="E56" s="29">
        <v>0</v>
      </c>
      <c r="F56" s="99">
        <v>0</v>
      </c>
      <c r="G56" s="99">
        <v>0</v>
      </c>
    </row>
    <row r="57" spans="1:7" ht="18.75" customHeight="1">
      <c r="A57" s="26" t="s">
        <v>58</v>
      </c>
      <c r="B57" s="27">
        <f>SUM(B58)</f>
        <v>8500</v>
      </c>
      <c r="C57" s="27">
        <f>SUM(C58)</f>
        <v>8500</v>
      </c>
      <c r="D57" s="27">
        <f t="shared" ref="D57:E57" si="23">SUM(D58)</f>
        <v>0</v>
      </c>
      <c r="E57" s="27">
        <f t="shared" si="23"/>
        <v>0</v>
      </c>
      <c r="F57" s="98">
        <v>0</v>
      </c>
      <c r="G57" s="98">
        <v>0</v>
      </c>
    </row>
    <row r="58" spans="1:7" ht="18.75" customHeight="1">
      <c r="A58" s="28" t="s">
        <v>56</v>
      </c>
      <c r="B58" s="29">
        <v>8500</v>
      </c>
      <c r="C58" s="29">
        <v>8500</v>
      </c>
      <c r="D58" s="29">
        <v>0</v>
      </c>
      <c r="E58" s="29">
        <v>0</v>
      </c>
      <c r="F58" s="99">
        <v>0</v>
      </c>
      <c r="G58" s="99">
        <v>0</v>
      </c>
    </row>
    <row r="59" spans="1:7" ht="18.75" customHeight="1">
      <c r="A59" s="26" t="s">
        <v>17</v>
      </c>
      <c r="B59" s="27">
        <f>SUM(B60)</f>
        <v>2600</v>
      </c>
      <c r="C59" s="27">
        <f>SUM(C60)</f>
        <v>2600</v>
      </c>
      <c r="D59" s="27">
        <f t="shared" ref="D59:E59" si="24">SUM(D60)</f>
        <v>0</v>
      </c>
      <c r="E59" s="27">
        <f t="shared" si="24"/>
        <v>0</v>
      </c>
      <c r="F59" s="98">
        <v>0</v>
      </c>
      <c r="G59" s="98">
        <v>0</v>
      </c>
    </row>
    <row r="60" spans="1:7" ht="18.75" customHeight="1">
      <c r="A60" s="28" t="s">
        <v>56</v>
      </c>
      <c r="B60" s="29">
        <v>2600</v>
      </c>
      <c r="C60" s="29">
        <v>2600</v>
      </c>
      <c r="D60" s="29">
        <v>0</v>
      </c>
      <c r="E60" s="29">
        <v>0</v>
      </c>
      <c r="F60" s="99">
        <v>0</v>
      </c>
      <c r="G60" s="99">
        <v>0</v>
      </c>
    </row>
    <row r="61" spans="1:7" ht="18.75" customHeight="1">
      <c r="A61" s="26" t="s">
        <v>57</v>
      </c>
      <c r="B61" s="27">
        <f>SUM(B62)</f>
        <v>2500</v>
      </c>
      <c r="C61" s="27">
        <f>SUM(C62)</f>
        <v>2500</v>
      </c>
      <c r="D61" s="27">
        <f t="shared" ref="D61:E61" si="25">SUM(D62)</f>
        <v>0</v>
      </c>
      <c r="E61" s="27">
        <f t="shared" si="25"/>
        <v>0</v>
      </c>
      <c r="F61" s="98">
        <v>0</v>
      </c>
      <c r="G61" s="98">
        <v>0</v>
      </c>
    </row>
    <row r="62" spans="1:7" ht="18.75" customHeight="1">
      <c r="A62" s="28" t="s">
        <v>56</v>
      </c>
      <c r="B62" s="29">
        <v>2500</v>
      </c>
      <c r="C62" s="29">
        <v>2500</v>
      </c>
      <c r="D62" s="29">
        <v>0</v>
      </c>
      <c r="E62" s="29">
        <v>0</v>
      </c>
      <c r="F62" s="99">
        <v>0</v>
      </c>
      <c r="G62" s="99">
        <v>0</v>
      </c>
    </row>
    <row r="63" spans="1:7" ht="18.75" customHeight="1">
      <c r="A63" s="26" t="s">
        <v>15</v>
      </c>
      <c r="B63" s="27">
        <f>SUM(B64)</f>
        <v>4100</v>
      </c>
      <c r="C63" s="27">
        <f>SUM(C64)</f>
        <v>4100</v>
      </c>
      <c r="D63" s="27">
        <f t="shared" ref="D63:E63" si="26">SUM(D64)</f>
        <v>0</v>
      </c>
      <c r="E63" s="27">
        <f t="shared" si="26"/>
        <v>0</v>
      </c>
      <c r="F63" s="98">
        <v>0</v>
      </c>
      <c r="G63" s="98">
        <v>0</v>
      </c>
    </row>
    <row r="64" spans="1:7" ht="18.75" customHeight="1">
      <c r="A64" s="28" t="s">
        <v>56</v>
      </c>
      <c r="B64" s="29">
        <v>4100</v>
      </c>
      <c r="C64" s="29">
        <v>4100</v>
      </c>
      <c r="D64" s="29">
        <v>0</v>
      </c>
      <c r="E64" s="29">
        <v>0</v>
      </c>
      <c r="F64" s="99">
        <v>0</v>
      </c>
      <c r="G64" s="99">
        <v>0</v>
      </c>
    </row>
    <row r="65" spans="1:7" ht="18.75" customHeight="1">
      <c r="A65" s="26" t="s">
        <v>13</v>
      </c>
      <c r="B65" s="27">
        <f>SUM(B66)</f>
        <v>7200</v>
      </c>
      <c r="C65" s="27">
        <f>SUM(C66)</f>
        <v>7200</v>
      </c>
      <c r="D65" s="27">
        <f t="shared" ref="D65:E65" si="27">SUM(D66)</f>
        <v>0</v>
      </c>
      <c r="E65" s="27">
        <f t="shared" si="27"/>
        <v>0</v>
      </c>
      <c r="F65" s="98">
        <v>0</v>
      </c>
      <c r="G65" s="98">
        <v>0</v>
      </c>
    </row>
    <row r="66" spans="1:7" ht="18.75" customHeight="1">
      <c r="A66" s="28" t="s">
        <v>56</v>
      </c>
      <c r="B66" s="29">
        <v>7200</v>
      </c>
      <c r="C66" s="29">
        <v>7200</v>
      </c>
      <c r="D66" s="29">
        <v>0</v>
      </c>
      <c r="E66" s="29">
        <v>0</v>
      </c>
      <c r="F66" s="99">
        <v>0</v>
      </c>
      <c r="G66" s="99">
        <v>0</v>
      </c>
    </row>
    <row r="67" spans="1:7" ht="18.75" customHeight="1">
      <c r="A67" s="26" t="s">
        <v>70</v>
      </c>
      <c r="B67" s="27">
        <f>SUM(B68)</f>
        <v>2800</v>
      </c>
      <c r="C67" s="27">
        <f>SUM(C68)</f>
        <v>2800</v>
      </c>
      <c r="D67" s="27">
        <f t="shared" ref="D67:E67" si="28">SUM(D68)</f>
        <v>0</v>
      </c>
      <c r="E67" s="27">
        <f t="shared" si="28"/>
        <v>0</v>
      </c>
      <c r="F67" s="98">
        <v>0</v>
      </c>
      <c r="G67" s="98">
        <v>0</v>
      </c>
    </row>
    <row r="68" spans="1:7" ht="18.75" customHeight="1">
      <c r="A68" s="28" t="s">
        <v>56</v>
      </c>
      <c r="B68" s="29">
        <v>2800</v>
      </c>
      <c r="C68" s="29">
        <v>2800</v>
      </c>
      <c r="D68" s="29">
        <v>0</v>
      </c>
      <c r="E68" s="29">
        <v>0</v>
      </c>
      <c r="F68" s="99">
        <v>0</v>
      </c>
      <c r="G68" s="99">
        <v>0</v>
      </c>
    </row>
    <row r="69" spans="1:7" ht="18.75" customHeight="1">
      <c r="A69" s="26" t="s">
        <v>9</v>
      </c>
      <c r="B69" s="27">
        <f>SUM(B70)</f>
        <v>3200</v>
      </c>
      <c r="C69" s="27">
        <f>SUM(C70)</f>
        <v>3200</v>
      </c>
      <c r="D69" s="27">
        <f t="shared" ref="D69:E69" si="29">SUM(D70)</f>
        <v>0</v>
      </c>
      <c r="E69" s="27">
        <f t="shared" si="29"/>
        <v>0</v>
      </c>
      <c r="F69" s="98">
        <v>0</v>
      </c>
      <c r="G69" s="98">
        <v>0</v>
      </c>
    </row>
    <row r="70" spans="1:7" ht="18.75" customHeight="1">
      <c r="A70" s="28" t="s">
        <v>56</v>
      </c>
      <c r="B70" s="29">
        <v>3200</v>
      </c>
      <c r="C70" s="29">
        <v>3200</v>
      </c>
      <c r="D70" s="29">
        <v>0</v>
      </c>
      <c r="E70" s="29">
        <v>0</v>
      </c>
      <c r="F70" s="99">
        <v>0</v>
      </c>
      <c r="G70" s="99">
        <v>0</v>
      </c>
    </row>
    <row r="71" spans="1:7" ht="18.75" customHeight="1">
      <c r="A71" s="28" t="s">
        <v>7</v>
      </c>
      <c r="B71" s="29">
        <v>10500</v>
      </c>
      <c r="C71" s="29">
        <v>10500</v>
      </c>
      <c r="D71" s="29">
        <v>0</v>
      </c>
      <c r="E71" s="29">
        <v>0</v>
      </c>
      <c r="F71" s="99">
        <v>0</v>
      </c>
      <c r="G71" s="99">
        <v>0</v>
      </c>
    </row>
    <row r="72" spans="1:7" ht="18.75" customHeight="1">
      <c r="A72" s="28" t="s">
        <v>6</v>
      </c>
      <c r="B72" s="29">
        <v>7000</v>
      </c>
      <c r="C72" s="29">
        <v>7000</v>
      </c>
      <c r="D72" s="29">
        <v>0</v>
      </c>
      <c r="E72" s="29">
        <v>0</v>
      </c>
      <c r="F72" s="99">
        <v>0</v>
      </c>
      <c r="G72" s="99">
        <v>0</v>
      </c>
    </row>
    <row r="73" spans="1:7" ht="18.75" customHeight="1">
      <c r="A73" s="28" t="s">
        <v>5</v>
      </c>
      <c r="B73" s="29">
        <v>2700</v>
      </c>
      <c r="C73" s="29">
        <v>2700</v>
      </c>
      <c r="D73" s="29">
        <v>0</v>
      </c>
      <c r="E73" s="29">
        <v>0</v>
      </c>
      <c r="F73" s="99">
        <v>0</v>
      </c>
      <c r="G73" s="99">
        <v>0</v>
      </c>
    </row>
    <row r="74" spans="1:7" ht="18.75" customHeight="1">
      <c r="A74" s="28" t="s">
        <v>64</v>
      </c>
      <c r="B74" s="29">
        <v>40000</v>
      </c>
      <c r="C74" s="29">
        <v>40000</v>
      </c>
      <c r="D74" s="29">
        <v>0</v>
      </c>
      <c r="E74" s="29">
        <v>0</v>
      </c>
      <c r="F74" s="99">
        <v>0</v>
      </c>
      <c r="G74" s="99">
        <v>0</v>
      </c>
    </row>
    <row r="75" spans="1:7" ht="18.75" customHeight="1">
      <c r="A75" s="30" t="s">
        <v>4</v>
      </c>
      <c r="B75" s="31">
        <f>B74+B73+B72+B71+B69+B67+B65+B63+B61+B59+B57+B55+B53+B51+B49+B47+B45+B43+B41+B39+B37+B35+B33+B31+B29+B27+B25+B23+B21+B19+B17+B15+B13+B11</f>
        <v>200000</v>
      </c>
      <c r="C75" s="31">
        <f t="shared" ref="C75:E75" si="30">C74+C73+C72+C71+C69+C67+C65+C63+C61+C59+C57+C55+C53+C51+C49+C47+C45+C43+C41+C39+C37+C35+C33+C31+C29+C27+C25+C23+C21+C19+C17+C15+C13+C11</f>
        <v>200000</v>
      </c>
      <c r="D75" s="31">
        <f t="shared" si="30"/>
        <v>0</v>
      </c>
      <c r="E75" s="31">
        <f t="shared" si="30"/>
        <v>0</v>
      </c>
      <c r="F75" s="98">
        <v>0</v>
      </c>
      <c r="G75" s="98">
        <v>0</v>
      </c>
    </row>
    <row r="76" spans="1:7" ht="18.75" customHeight="1">
      <c r="A76" s="30" t="s">
        <v>3</v>
      </c>
      <c r="B76" s="30"/>
      <c r="C76" s="30"/>
      <c r="D76" s="27"/>
      <c r="E76" s="27"/>
      <c r="F76" s="98"/>
      <c r="G76" s="98"/>
    </row>
    <row r="77" spans="1:7" ht="18.75" customHeight="1">
      <c r="A77" s="30" t="s">
        <v>54</v>
      </c>
      <c r="B77" s="31">
        <f>B70+B68+B66+B64+B62+B60+B58+B56+B54+B52+B50+B48+B46+B44+B42+B40+B38+B36+B34+B32+B30+B28+B26+B24+B22+B20+B18+B16+B14+B12</f>
        <v>139800</v>
      </c>
      <c r="C77" s="31">
        <f>C70+C68+C66+C64+C62+C60+C58+C56+C54+C52+C50+C48+C46+C44+C42+C40+C38+C36+C34+C32+C30+C28+C26+C24+C22+C20+C18+C16+C14+C12</f>
        <v>139800</v>
      </c>
      <c r="D77" s="31">
        <f t="shared" ref="D77:E77" si="31">D70+D68+D66+D64+D62+D60+D58+D56+D54+D52+D50+D48+D46+D44+D42+D40+D38+D36+D34+D32+D30+D28+D26+D24+D22+D20+D18+D16+D14+D12</f>
        <v>0</v>
      </c>
      <c r="E77" s="31">
        <f t="shared" si="31"/>
        <v>0</v>
      </c>
      <c r="F77" s="98">
        <v>0</v>
      </c>
      <c r="G77" s="98">
        <v>0</v>
      </c>
    </row>
    <row r="78" spans="1:7" ht="18.75" customHeight="1">
      <c r="A78" s="30" t="s">
        <v>1</v>
      </c>
      <c r="B78" s="31">
        <f>B74+B73+B72+B71</f>
        <v>60200</v>
      </c>
      <c r="C78" s="31">
        <f t="shared" ref="C78:E78" si="32">C74+C73+C72+C71</f>
        <v>60200</v>
      </c>
      <c r="D78" s="31">
        <f t="shared" si="32"/>
        <v>0</v>
      </c>
      <c r="E78" s="31">
        <f t="shared" si="32"/>
        <v>0</v>
      </c>
      <c r="F78" s="98">
        <v>0</v>
      </c>
      <c r="G78" s="98">
        <v>0</v>
      </c>
    </row>
    <row r="79" spans="1:7" ht="12.75" customHeight="1">
      <c r="A79" s="34"/>
      <c r="B79" s="34"/>
      <c r="C79" s="34"/>
      <c r="F79" s="108"/>
      <c r="G79" s="108"/>
    </row>
    <row r="80" spans="1:7" ht="12.75" customHeight="1">
      <c r="A80" s="34"/>
      <c r="B80" s="34"/>
      <c r="C80" s="34"/>
    </row>
    <row r="81" spans="1:7" ht="12.75" customHeight="1">
      <c r="A81" s="114" t="s">
        <v>53</v>
      </c>
      <c r="B81" s="114"/>
      <c r="C81" s="114"/>
      <c r="D81" s="114"/>
      <c r="E81" s="114"/>
      <c r="F81" s="114"/>
      <c r="G81" s="114"/>
    </row>
  </sheetData>
  <mergeCells count="2">
    <mergeCell ref="A7:G7"/>
    <mergeCell ref="A81:G8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26"/>
  <sheetViews>
    <sheetView view="pageBreakPreview" zoomScale="80" zoomScaleNormal="100" zoomScaleSheetLayoutView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C15" sqref="C15"/>
    </sheetView>
  </sheetViews>
  <sheetFormatPr defaultRowHeight="14.25"/>
  <cols>
    <col min="1" max="1" width="34.5703125" style="21" customWidth="1"/>
    <col min="2" max="2" width="26.42578125" style="21" customWidth="1"/>
    <col min="3" max="3" width="14.28515625" style="21" customWidth="1"/>
    <col min="4" max="4" width="12.85546875" style="21" customWidth="1"/>
    <col min="5" max="5" width="12.5703125" style="21" customWidth="1"/>
    <col min="6" max="6" width="12.140625" style="21" customWidth="1"/>
    <col min="7" max="7" width="14" style="21" customWidth="1"/>
    <col min="8" max="256" width="9.140625" style="21"/>
    <col min="257" max="257" width="59.140625" style="21" customWidth="1"/>
    <col min="258" max="258" width="26.42578125" style="21" customWidth="1"/>
    <col min="259" max="512" width="9.140625" style="21"/>
    <col min="513" max="513" width="59.140625" style="21" customWidth="1"/>
    <col min="514" max="514" width="26.42578125" style="21" customWidth="1"/>
    <col min="515" max="768" width="9.140625" style="21"/>
    <col min="769" max="769" width="59.140625" style="21" customWidth="1"/>
    <col min="770" max="770" width="26.42578125" style="21" customWidth="1"/>
    <col min="771" max="1024" width="9.140625" style="21"/>
    <col min="1025" max="1025" width="59.140625" style="21" customWidth="1"/>
    <col min="1026" max="1026" width="26.42578125" style="21" customWidth="1"/>
    <col min="1027" max="1280" width="9.140625" style="21"/>
    <col min="1281" max="1281" width="59.140625" style="21" customWidth="1"/>
    <col min="1282" max="1282" width="26.42578125" style="21" customWidth="1"/>
    <col min="1283" max="1536" width="9.140625" style="21"/>
    <col min="1537" max="1537" width="59.140625" style="21" customWidth="1"/>
    <col min="1538" max="1538" width="26.42578125" style="21" customWidth="1"/>
    <col min="1539" max="1792" width="9.140625" style="21"/>
    <col min="1793" max="1793" width="59.140625" style="21" customWidth="1"/>
    <col min="1794" max="1794" width="26.42578125" style="21" customWidth="1"/>
    <col min="1795" max="2048" width="9.140625" style="21"/>
    <col min="2049" max="2049" width="59.140625" style="21" customWidth="1"/>
    <col min="2050" max="2050" width="26.42578125" style="21" customWidth="1"/>
    <col min="2051" max="2304" width="9.140625" style="21"/>
    <col min="2305" max="2305" width="59.140625" style="21" customWidth="1"/>
    <col min="2306" max="2306" width="26.42578125" style="21" customWidth="1"/>
    <col min="2307" max="2560" width="9.140625" style="21"/>
    <col min="2561" max="2561" width="59.140625" style="21" customWidth="1"/>
    <col min="2562" max="2562" width="26.42578125" style="21" customWidth="1"/>
    <col min="2563" max="2816" width="9.140625" style="21"/>
    <col min="2817" max="2817" width="59.140625" style="21" customWidth="1"/>
    <col min="2818" max="2818" width="26.42578125" style="21" customWidth="1"/>
    <col min="2819" max="3072" width="9.140625" style="21"/>
    <col min="3073" max="3073" width="59.140625" style="21" customWidth="1"/>
    <col min="3074" max="3074" width="26.42578125" style="21" customWidth="1"/>
    <col min="3075" max="3328" width="9.140625" style="21"/>
    <col min="3329" max="3329" width="59.140625" style="21" customWidth="1"/>
    <col min="3330" max="3330" width="26.42578125" style="21" customWidth="1"/>
    <col min="3331" max="3584" width="9.140625" style="21"/>
    <col min="3585" max="3585" width="59.140625" style="21" customWidth="1"/>
    <col min="3586" max="3586" width="26.42578125" style="21" customWidth="1"/>
    <col min="3587" max="3840" width="9.140625" style="21"/>
    <col min="3841" max="3841" width="59.140625" style="21" customWidth="1"/>
    <col min="3842" max="3842" width="26.42578125" style="21" customWidth="1"/>
    <col min="3843" max="4096" width="9.140625" style="21"/>
    <col min="4097" max="4097" width="59.140625" style="21" customWidth="1"/>
    <col min="4098" max="4098" width="26.42578125" style="21" customWidth="1"/>
    <col min="4099" max="4352" width="9.140625" style="21"/>
    <col min="4353" max="4353" width="59.140625" style="21" customWidth="1"/>
    <col min="4354" max="4354" width="26.42578125" style="21" customWidth="1"/>
    <col min="4355" max="4608" width="9.140625" style="21"/>
    <col min="4609" max="4609" width="59.140625" style="21" customWidth="1"/>
    <col min="4610" max="4610" width="26.42578125" style="21" customWidth="1"/>
    <col min="4611" max="4864" width="9.140625" style="21"/>
    <col min="4865" max="4865" width="59.140625" style="21" customWidth="1"/>
    <col min="4866" max="4866" width="26.42578125" style="21" customWidth="1"/>
    <col min="4867" max="5120" width="9.140625" style="21"/>
    <col min="5121" max="5121" width="59.140625" style="21" customWidth="1"/>
    <col min="5122" max="5122" width="26.42578125" style="21" customWidth="1"/>
    <col min="5123" max="5376" width="9.140625" style="21"/>
    <col min="5377" max="5377" width="59.140625" style="21" customWidth="1"/>
    <col min="5378" max="5378" width="26.42578125" style="21" customWidth="1"/>
    <col min="5379" max="5632" width="9.140625" style="21"/>
    <col min="5633" max="5633" width="59.140625" style="21" customWidth="1"/>
    <col min="5634" max="5634" width="26.42578125" style="21" customWidth="1"/>
    <col min="5635" max="5888" width="9.140625" style="21"/>
    <col min="5889" max="5889" width="59.140625" style="21" customWidth="1"/>
    <col min="5890" max="5890" width="26.42578125" style="21" customWidth="1"/>
    <col min="5891" max="6144" width="9.140625" style="21"/>
    <col min="6145" max="6145" width="59.140625" style="21" customWidth="1"/>
    <col min="6146" max="6146" width="26.42578125" style="21" customWidth="1"/>
    <col min="6147" max="6400" width="9.140625" style="21"/>
    <col min="6401" max="6401" width="59.140625" style="21" customWidth="1"/>
    <col min="6402" max="6402" width="26.42578125" style="21" customWidth="1"/>
    <col min="6403" max="6656" width="9.140625" style="21"/>
    <col min="6657" max="6657" width="59.140625" style="21" customWidth="1"/>
    <col min="6658" max="6658" width="26.42578125" style="21" customWidth="1"/>
    <col min="6659" max="6912" width="9.140625" style="21"/>
    <col min="6913" max="6913" width="59.140625" style="21" customWidth="1"/>
    <col min="6914" max="6914" width="26.42578125" style="21" customWidth="1"/>
    <col min="6915" max="7168" width="9.140625" style="21"/>
    <col min="7169" max="7169" width="59.140625" style="21" customWidth="1"/>
    <col min="7170" max="7170" width="26.42578125" style="21" customWidth="1"/>
    <col min="7171" max="7424" width="9.140625" style="21"/>
    <col min="7425" max="7425" width="59.140625" style="21" customWidth="1"/>
    <col min="7426" max="7426" width="26.42578125" style="21" customWidth="1"/>
    <col min="7427" max="7680" width="9.140625" style="21"/>
    <col min="7681" max="7681" width="59.140625" style="21" customWidth="1"/>
    <col min="7682" max="7682" width="26.42578125" style="21" customWidth="1"/>
    <col min="7683" max="7936" width="9.140625" style="21"/>
    <col min="7937" max="7937" width="59.140625" style="21" customWidth="1"/>
    <col min="7938" max="7938" width="26.42578125" style="21" customWidth="1"/>
    <col min="7939" max="8192" width="9.140625" style="21"/>
    <col min="8193" max="8193" width="59.140625" style="21" customWidth="1"/>
    <col min="8194" max="8194" width="26.42578125" style="21" customWidth="1"/>
    <col min="8195" max="8448" width="9.140625" style="21"/>
    <col min="8449" max="8449" width="59.140625" style="21" customWidth="1"/>
    <col min="8450" max="8450" width="26.42578125" style="21" customWidth="1"/>
    <col min="8451" max="8704" width="9.140625" style="21"/>
    <col min="8705" max="8705" width="59.140625" style="21" customWidth="1"/>
    <col min="8706" max="8706" width="26.42578125" style="21" customWidth="1"/>
    <col min="8707" max="8960" width="9.140625" style="21"/>
    <col min="8961" max="8961" width="59.140625" style="21" customWidth="1"/>
    <col min="8962" max="8962" width="26.42578125" style="21" customWidth="1"/>
    <col min="8963" max="9216" width="9.140625" style="21"/>
    <col min="9217" max="9217" width="59.140625" style="21" customWidth="1"/>
    <col min="9218" max="9218" width="26.42578125" style="21" customWidth="1"/>
    <col min="9219" max="9472" width="9.140625" style="21"/>
    <col min="9473" max="9473" width="59.140625" style="21" customWidth="1"/>
    <col min="9474" max="9474" width="26.42578125" style="21" customWidth="1"/>
    <col min="9475" max="9728" width="9.140625" style="21"/>
    <col min="9729" max="9729" width="59.140625" style="21" customWidth="1"/>
    <col min="9730" max="9730" width="26.42578125" style="21" customWidth="1"/>
    <col min="9731" max="9984" width="9.140625" style="21"/>
    <col min="9985" max="9985" width="59.140625" style="21" customWidth="1"/>
    <col min="9986" max="9986" width="26.42578125" style="21" customWidth="1"/>
    <col min="9987" max="10240" width="9.140625" style="21"/>
    <col min="10241" max="10241" width="59.140625" style="21" customWidth="1"/>
    <col min="10242" max="10242" width="26.42578125" style="21" customWidth="1"/>
    <col min="10243" max="10496" width="9.140625" style="21"/>
    <col min="10497" max="10497" width="59.140625" style="21" customWidth="1"/>
    <col min="10498" max="10498" width="26.42578125" style="21" customWidth="1"/>
    <col min="10499" max="10752" width="9.140625" style="21"/>
    <col min="10753" max="10753" width="59.140625" style="21" customWidth="1"/>
    <col min="10754" max="10754" width="26.42578125" style="21" customWidth="1"/>
    <col min="10755" max="11008" width="9.140625" style="21"/>
    <col min="11009" max="11009" width="59.140625" style="21" customWidth="1"/>
    <col min="11010" max="11010" width="26.42578125" style="21" customWidth="1"/>
    <col min="11011" max="11264" width="9.140625" style="21"/>
    <col min="11265" max="11265" width="59.140625" style="21" customWidth="1"/>
    <col min="11266" max="11266" width="26.42578125" style="21" customWidth="1"/>
    <col min="11267" max="11520" width="9.140625" style="21"/>
    <col min="11521" max="11521" width="59.140625" style="21" customWidth="1"/>
    <col min="11522" max="11522" width="26.42578125" style="21" customWidth="1"/>
    <col min="11523" max="11776" width="9.140625" style="21"/>
    <col min="11777" max="11777" width="59.140625" style="21" customWidth="1"/>
    <col min="11778" max="11778" width="26.42578125" style="21" customWidth="1"/>
    <col min="11779" max="12032" width="9.140625" style="21"/>
    <col min="12033" max="12033" width="59.140625" style="21" customWidth="1"/>
    <col min="12034" max="12034" width="26.42578125" style="21" customWidth="1"/>
    <col min="12035" max="12288" width="9.140625" style="21"/>
    <col min="12289" max="12289" width="59.140625" style="21" customWidth="1"/>
    <col min="12290" max="12290" width="26.42578125" style="21" customWidth="1"/>
    <col min="12291" max="12544" width="9.140625" style="21"/>
    <col min="12545" max="12545" width="59.140625" style="21" customWidth="1"/>
    <col min="12546" max="12546" width="26.42578125" style="21" customWidth="1"/>
    <col min="12547" max="12800" width="9.140625" style="21"/>
    <col min="12801" max="12801" width="59.140625" style="21" customWidth="1"/>
    <col min="12802" max="12802" width="26.42578125" style="21" customWidth="1"/>
    <col min="12803" max="13056" width="9.140625" style="21"/>
    <col min="13057" max="13057" width="59.140625" style="21" customWidth="1"/>
    <col min="13058" max="13058" width="26.42578125" style="21" customWidth="1"/>
    <col min="13059" max="13312" width="9.140625" style="21"/>
    <col min="13313" max="13313" width="59.140625" style="21" customWidth="1"/>
    <col min="13314" max="13314" width="26.42578125" style="21" customWidth="1"/>
    <col min="13315" max="13568" width="9.140625" style="21"/>
    <col min="13569" max="13569" width="59.140625" style="21" customWidth="1"/>
    <col min="13570" max="13570" width="26.42578125" style="21" customWidth="1"/>
    <col min="13571" max="13824" width="9.140625" style="21"/>
    <col min="13825" max="13825" width="59.140625" style="21" customWidth="1"/>
    <col min="13826" max="13826" width="26.42578125" style="21" customWidth="1"/>
    <col min="13827" max="14080" width="9.140625" style="21"/>
    <col min="14081" max="14081" width="59.140625" style="21" customWidth="1"/>
    <col min="14082" max="14082" width="26.42578125" style="21" customWidth="1"/>
    <col min="14083" max="14336" width="9.140625" style="21"/>
    <col min="14337" max="14337" width="59.140625" style="21" customWidth="1"/>
    <col min="14338" max="14338" width="26.42578125" style="21" customWidth="1"/>
    <col min="14339" max="14592" width="9.140625" style="21"/>
    <col min="14593" max="14593" width="59.140625" style="21" customWidth="1"/>
    <col min="14594" max="14594" width="26.42578125" style="21" customWidth="1"/>
    <col min="14595" max="14848" width="9.140625" style="21"/>
    <col min="14849" max="14849" width="59.140625" style="21" customWidth="1"/>
    <col min="14850" max="14850" width="26.42578125" style="21" customWidth="1"/>
    <col min="14851" max="15104" width="9.140625" style="21"/>
    <col min="15105" max="15105" width="59.140625" style="21" customWidth="1"/>
    <col min="15106" max="15106" width="26.42578125" style="21" customWidth="1"/>
    <col min="15107" max="15360" width="9.140625" style="21"/>
    <col min="15361" max="15361" width="59.140625" style="21" customWidth="1"/>
    <col min="15362" max="15362" width="26.42578125" style="21" customWidth="1"/>
    <col min="15363" max="15616" width="9.140625" style="21"/>
    <col min="15617" max="15617" width="59.140625" style="21" customWidth="1"/>
    <col min="15618" max="15618" width="26.42578125" style="21" customWidth="1"/>
    <col min="15619" max="15872" width="9.140625" style="21"/>
    <col min="15873" max="15873" width="59.140625" style="21" customWidth="1"/>
    <col min="15874" max="15874" width="26.42578125" style="21" customWidth="1"/>
    <col min="15875" max="16128" width="9.140625" style="21"/>
    <col min="16129" max="16129" width="59.140625" style="21" customWidth="1"/>
    <col min="16130" max="16130" width="26.42578125" style="21" customWidth="1"/>
    <col min="16131" max="16384" width="9.140625" style="21"/>
  </cols>
  <sheetData>
    <row r="1" spans="1:7" ht="15.75">
      <c r="A1" s="23"/>
      <c r="G1" s="2" t="s">
        <v>196</v>
      </c>
    </row>
    <row r="2" spans="1:7" ht="15.75">
      <c r="A2" s="23"/>
      <c r="G2" s="80" t="s">
        <v>197</v>
      </c>
    </row>
    <row r="3" spans="1:7" ht="15.75">
      <c r="A3" s="23"/>
      <c r="G3" s="80" t="s">
        <v>198</v>
      </c>
    </row>
    <row r="4" spans="1:7" ht="15">
      <c r="A4" s="23"/>
      <c r="G4" s="24"/>
    </row>
    <row r="5" spans="1:7" ht="15">
      <c r="A5" s="23"/>
      <c r="G5" s="24" t="s">
        <v>327</v>
      </c>
    </row>
    <row r="6" spans="1:7" ht="15">
      <c r="A6" s="23"/>
      <c r="B6" s="22"/>
    </row>
    <row r="7" spans="1:7" ht="59.25" customHeight="1">
      <c r="A7" s="112" t="s">
        <v>328</v>
      </c>
      <c r="B7" s="112"/>
      <c r="C7" s="115"/>
      <c r="D7" s="115"/>
      <c r="E7" s="115"/>
      <c r="F7" s="115"/>
      <c r="G7" s="115"/>
    </row>
    <row r="8" spans="1:7" ht="15">
      <c r="A8" s="23"/>
      <c r="G8" s="25" t="s">
        <v>51</v>
      </c>
    </row>
    <row r="9" spans="1:7" ht="120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5">
      <c r="A10" s="106">
        <v>1</v>
      </c>
      <c r="B10" s="106">
        <v>2</v>
      </c>
      <c r="C10" s="106">
        <v>3</v>
      </c>
      <c r="D10" s="106">
        <v>4</v>
      </c>
      <c r="E10" s="106">
        <v>5</v>
      </c>
      <c r="F10" s="106">
        <v>6</v>
      </c>
      <c r="G10" s="106">
        <v>7</v>
      </c>
    </row>
    <row r="11" spans="1:7" s="41" customFormat="1" ht="15">
      <c r="A11" s="26" t="s">
        <v>290</v>
      </c>
      <c r="B11" s="27">
        <f>B12</f>
        <v>25114</v>
      </c>
      <c r="C11" s="27">
        <f t="shared" ref="C11:E11" si="0">C12</f>
        <v>25114</v>
      </c>
      <c r="D11" s="27">
        <f t="shared" si="0"/>
        <v>0</v>
      </c>
      <c r="E11" s="27">
        <f t="shared" si="0"/>
        <v>0</v>
      </c>
      <c r="F11" s="98">
        <f>E11/C11</f>
        <v>0</v>
      </c>
      <c r="G11" s="98">
        <v>0</v>
      </c>
    </row>
    <row r="12" spans="1:7" ht="15">
      <c r="A12" s="28" t="s">
        <v>34</v>
      </c>
      <c r="B12" s="29">
        <v>25114</v>
      </c>
      <c r="C12" s="29">
        <v>25114</v>
      </c>
      <c r="D12" s="29">
        <v>0</v>
      </c>
      <c r="E12" s="29">
        <v>0</v>
      </c>
      <c r="F12" s="99">
        <f t="shared" ref="F12:F23" si="1">E12/C12</f>
        <v>0</v>
      </c>
      <c r="G12" s="99">
        <v>0</v>
      </c>
    </row>
    <row r="13" spans="1:7" s="41" customFormat="1" ht="15">
      <c r="A13" s="26" t="s">
        <v>323</v>
      </c>
      <c r="B13" s="27">
        <f>B14</f>
        <v>25393.8</v>
      </c>
      <c r="C13" s="27">
        <f t="shared" ref="C13:E13" si="2">C14</f>
        <v>25393.8</v>
      </c>
      <c r="D13" s="27">
        <f t="shared" si="2"/>
        <v>0</v>
      </c>
      <c r="E13" s="27">
        <f t="shared" si="2"/>
        <v>0</v>
      </c>
      <c r="F13" s="98">
        <f t="shared" si="1"/>
        <v>0</v>
      </c>
      <c r="G13" s="98">
        <v>0</v>
      </c>
    </row>
    <row r="14" spans="1:7" ht="15">
      <c r="A14" s="28" t="s">
        <v>324</v>
      </c>
      <c r="B14" s="29">
        <v>25393.8</v>
      </c>
      <c r="C14" s="29">
        <v>25393.8</v>
      </c>
      <c r="D14" s="29">
        <v>0</v>
      </c>
      <c r="E14" s="29">
        <v>0</v>
      </c>
      <c r="F14" s="99">
        <f t="shared" si="1"/>
        <v>0</v>
      </c>
      <c r="G14" s="99">
        <v>0</v>
      </c>
    </row>
    <row r="15" spans="1:7" s="41" customFormat="1" ht="15">
      <c r="A15" s="26" t="s">
        <v>24</v>
      </c>
      <c r="B15" s="27">
        <f>B16</f>
        <v>9449.6</v>
      </c>
      <c r="C15" s="27">
        <f t="shared" ref="C15:E15" si="3">C16</f>
        <v>9449.6</v>
      </c>
      <c r="D15" s="27">
        <f t="shared" si="3"/>
        <v>0</v>
      </c>
      <c r="E15" s="27">
        <f t="shared" si="3"/>
        <v>0</v>
      </c>
      <c r="F15" s="98">
        <f t="shared" si="1"/>
        <v>0</v>
      </c>
      <c r="G15" s="98">
        <v>0</v>
      </c>
    </row>
    <row r="16" spans="1:7" ht="15">
      <c r="A16" s="28" t="s">
        <v>23</v>
      </c>
      <c r="B16" s="29">
        <v>9449.6</v>
      </c>
      <c r="C16" s="29">
        <v>9449.6</v>
      </c>
      <c r="D16" s="29">
        <v>0</v>
      </c>
      <c r="E16" s="29">
        <v>0</v>
      </c>
      <c r="F16" s="99">
        <f t="shared" si="1"/>
        <v>0</v>
      </c>
      <c r="G16" s="99">
        <v>0</v>
      </c>
    </row>
    <row r="17" spans="1:7" s="41" customFormat="1" ht="15">
      <c r="A17" s="26" t="s">
        <v>19</v>
      </c>
      <c r="B17" s="27">
        <f>B18</f>
        <v>6033.6</v>
      </c>
      <c r="C17" s="27">
        <f t="shared" ref="C17:E17" si="4">C18</f>
        <v>6033.6</v>
      </c>
      <c r="D17" s="27">
        <f t="shared" si="4"/>
        <v>0</v>
      </c>
      <c r="E17" s="27">
        <f t="shared" si="4"/>
        <v>0</v>
      </c>
      <c r="F17" s="98">
        <f t="shared" si="1"/>
        <v>0</v>
      </c>
      <c r="G17" s="98">
        <v>0</v>
      </c>
    </row>
    <row r="18" spans="1:7" ht="15">
      <c r="A18" s="28" t="s">
        <v>325</v>
      </c>
      <c r="B18" s="29">
        <v>6033.6</v>
      </c>
      <c r="C18" s="29">
        <v>6033.6</v>
      </c>
      <c r="D18" s="29">
        <v>0</v>
      </c>
      <c r="E18" s="29">
        <v>0</v>
      </c>
      <c r="F18" s="99">
        <f t="shared" si="1"/>
        <v>0</v>
      </c>
      <c r="G18" s="99">
        <v>0</v>
      </c>
    </row>
    <row r="19" spans="1:7" s="41" customFormat="1" ht="15">
      <c r="A19" s="26" t="s">
        <v>58</v>
      </c>
      <c r="B19" s="27">
        <f>B20</f>
        <v>11027.3</v>
      </c>
      <c r="C19" s="27">
        <f t="shared" ref="C19:E19" si="5">C20</f>
        <v>11027.3</v>
      </c>
      <c r="D19" s="27">
        <f t="shared" si="5"/>
        <v>0</v>
      </c>
      <c r="E19" s="27">
        <f t="shared" si="5"/>
        <v>0</v>
      </c>
      <c r="F19" s="98">
        <f t="shared" si="1"/>
        <v>0</v>
      </c>
      <c r="G19" s="98">
        <v>0</v>
      </c>
    </row>
    <row r="20" spans="1:7" ht="15">
      <c r="A20" s="28" t="s">
        <v>326</v>
      </c>
      <c r="B20" s="29">
        <v>11027.3</v>
      </c>
      <c r="C20" s="29">
        <v>11027.3</v>
      </c>
      <c r="D20" s="29">
        <v>0</v>
      </c>
      <c r="E20" s="29">
        <v>0</v>
      </c>
      <c r="F20" s="99">
        <f t="shared" si="1"/>
        <v>0</v>
      </c>
      <c r="G20" s="99">
        <v>0</v>
      </c>
    </row>
    <row r="21" spans="1:7" s="41" customFormat="1" ht="15">
      <c r="A21" s="26" t="s">
        <v>4</v>
      </c>
      <c r="B21" s="27">
        <f>B11+B13+B15+B17+B19</f>
        <v>77018.3</v>
      </c>
      <c r="C21" s="27">
        <f t="shared" ref="C21:E21" si="6">C11+C13+C15+C17+C19</f>
        <v>77018.3</v>
      </c>
      <c r="D21" s="27">
        <f t="shared" si="6"/>
        <v>0</v>
      </c>
      <c r="E21" s="27">
        <f t="shared" si="6"/>
        <v>0</v>
      </c>
      <c r="F21" s="98">
        <f t="shared" si="1"/>
        <v>0</v>
      </c>
      <c r="G21" s="98">
        <v>0</v>
      </c>
    </row>
    <row r="22" spans="1:7" s="41" customFormat="1" ht="15">
      <c r="A22" s="26" t="s">
        <v>3</v>
      </c>
      <c r="B22" s="27"/>
      <c r="C22" s="27"/>
      <c r="D22" s="29"/>
      <c r="E22" s="29"/>
      <c r="F22" s="98"/>
      <c r="G22" s="98"/>
    </row>
    <row r="23" spans="1:7" s="41" customFormat="1" ht="15">
      <c r="A23" s="26" t="s">
        <v>318</v>
      </c>
      <c r="B23" s="27">
        <f>B12+B14+B16+B18+B20</f>
        <v>77018.3</v>
      </c>
      <c r="C23" s="27">
        <f t="shared" ref="C23:E23" si="7">C12+C14+C16+C18+C20</f>
        <v>77018.3</v>
      </c>
      <c r="D23" s="27">
        <f t="shared" si="7"/>
        <v>0</v>
      </c>
      <c r="E23" s="27">
        <f t="shared" si="7"/>
        <v>0</v>
      </c>
      <c r="F23" s="98">
        <f t="shared" si="1"/>
        <v>0</v>
      </c>
      <c r="G23" s="98">
        <v>0</v>
      </c>
    </row>
    <row r="24" spans="1:7">
      <c r="A24" s="32"/>
      <c r="B24" s="32"/>
    </row>
    <row r="25" spans="1:7">
      <c r="A25" s="32"/>
      <c r="B25" s="32"/>
    </row>
    <row r="26" spans="1:7">
      <c r="A26" s="116" t="s">
        <v>0</v>
      </c>
      <c r="B26" s="116"/>
      <c r="C26" s="116"/>
      <c r="D26" s="116"/>
      <c r="E26" s="116"/>
      <c r="F26" s="116"/>
      <c r="G26" s="116"/>
    </row>
  </sheetData>
  <mergeCells count="2">
    <mergeCell ref="A7:G7"/>
    <mergeCell ref="A26:G2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26"/>
  <sheetViews>
    <sheetView view="pageBreakPreview" zoomScale="80" zoomScaleNormal="100" zoomScaleSheetLayoutView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8" sqref="A8"/>
    </sheetView>
  </sheetViews>
  <sheetFormatPr defaultRowHeight="14.25"/>
  <cols>
    <col min="1" max="1" width="34.5703125" style="21" customWidth="1"/>
    <col min="2" max="2" width="26.42578125" style="21" customWidth="1"/>
    <col min="3" max="3" width="14.28515625" style="21" customWidth="1"/>
    <col min="4" max="4" width="12.85546875" style="21" customWidth="1"/>
    <col min="5" max="5" width="12.5703125" style="21" customWidth="1"/>
    <col min="6" max="6" width="12.140625" style="21" customWidth="1"/>
    <col min="7" max="7" width="14" style="21" customWidth="1"/>
    <col min="8" max="256" width="9.140625" style="21"/>
    <col min="257" max="257" width="59.140625" style="21" customWidth="1"/>
    <col min="258" max="258" width="26.42578125" style="21" customWidth="1"/>
    <col min="259" max="512" width="9.140625" style="21"/>
    <col min="513" max="513" width="59.140625" style="21" customWidth="1"/>
    <col min="514" max="514" width="26.42578125" style="21" customWidth="1"/>
    <col min="515" max="768" width="9.140625" style="21"/>
    <col min="769" max="769" width="59.140625" style="21" customWidth="1"/>
    <col min="770" max="770" width="26.42578125" style="21" customWidth="1"/>
    <col min="771" max="1024" width="9.140625" style="21"/>
    <col min="1025" max="1025" width="59.140625" style="21" customWidth="1"/>
    <col min="1026" max="1026" width="26.42578125" style="21" customWidth="1"/>
    <col min="1027" max="1280" width="9.140625" style="21"/>
    <col min="1281" max="1281" width="59.140625" style="21" customWidth="1"/>
    <col min="1282" max="1282" width="26.42578125" style="21" customWidth="1"/>
    <col min="1283" max="1536" width="9.140625" style="21"/>
    <col min="1537" max="1537" width="59.140625" style="21" customWidth="1"/>
    <col min="1538" max="1538" width="26.42578125" style="21" customWidth="1"/>
    <col min="1539" max="1792" width="9.140625" style="21"/>
    <col min="1793" max="1793" width="59.140625" style="21" customWidth="1"/>
    <col min="1794" max="1794" width="26.42578125" style="21" customWidth="1"/>
    <col min="1795" max="2048" width="9.140625" style="21"/>
    <col min="2049" max="2049" width="59.140625" style="21" customWidth="1"/>
    <col min="2050" max="2050" width="26.42578125" style="21" customWidth="1"/>
    <col min="2051" max="2304" width="9.140625" style="21"/>
    <col min="2305" max="2305" width="59.140625" style="21" customWidth="1"/>
    <col min="2306" max="2306" width="26.42578125" style="21" customWidth="1"/>
    <col min="2307" max="2560" width="9.140625" style="21"/>
    <col min="2561" max="2561" width="59.140625" style="21" customWidth="1"/>
    <col min="2562" max="2562" width="26.42578125" style="21" customWidth="1"/>
    <col min="2563" max="2816" width="9.140625" style="21"/>
    <col min="2817" max="2817" width="59.140625" style="21" customWidth="1"/>
    <col min="2818" max="2818" width="26.42578125" style="21" customWidth="1"/>
    <col min="2819" max="3072" width="9.140625" style="21"/>
    <col min="3073" max="3073" width="59.140625" style="21" customWidth="1"/>
    <col min="3074" max="3074" width="26.42578125" style="21" customWidth="1"/>
    <col min="3075" max="3328" width="9.140625" style="21"/>
    <col min="3329" max="3329" width="59.140625" style="21" customWidth="1"/>
    <col min="3330" max="3330" width="26.42578125" style="21" customWidth="1"/>
    <col min="3331" max="3584" width="9.140625" style="21"/>
    <col min="3585" max="3585" width="59.140625" style="21" customWidth="1"/>
    <col min="3586" max="3586" width="26.42578125" style="21" customWidth="1"/>
    <col min="3587" max="3840" width="9.140625" style="21"/>
    <col min="3841" max="3841" width="59.140625" style="21" customWidth="1"/>
    <col min="3842" max="3842" width="26.42578125" style="21" customWidth="1"/>
    <col min="3843" max="4096" width="9.140625" style="21"/>
    <col min="4097" max="4097" width="59.140625" style="21" customWidth="1"/>
    <col min="4098" max="4098" width="26.42578125" style="21" customWidth="1"/>
    <col min="4099" max="4352" width="9.140625" style="21"/>
    <col min="4353" max="4353" width="59.140625" style="21" customWidth="1"/>
    <col min="4354" max="4354" width="26.42578125" style="21" customWidth="1"/>
    <col min="4355" max="4608" width="9.140625" style="21"/>
    <col min="4609" max="4609" width="59.140625" style="21" customWidth="1"/>
    <col min="4610" max="4610" width="26.42578125" style="21" customWidth="1"/>
    <col min="4611" max="4864" width="9.140625" style="21"/>
    <col min="4865" max="4865" width="59.140625" style="21" customWidth="1"/>
    <col min="4866" max="4866" width="26.42578125" style="21" customWidth="1"/>
    <col min="4867" max="5120" width="9.140625" style="21"/>
    <col min="5121" max="5121" width="59.140625" style="21" customWidth="1"/>
    <col min="5122" max="5122" width="26.42578125" style="21" customWidth="1"/>
    <col min="5123" max="5376" width="9.140625" style="21"/>
    <col min="5377" max="5377" width="59.140625" style="21" customWidth="1"/>
    <col min="5378" max="5378" width="26.42578125" style="21" customWidth="1"/>
    <col min="5379" max="5632" width="9.140625" style="21"/>
    <col min="5633" max="5633" width="59.140625" style="21" customWidth="1"/>
    <col min="5634" max="5634" width="26.42578125" style="21" customWidth="1"/>
    <col min="5635" max="5888" width="9.140625" style="21"/>
    <col min="5889" max="5889" width="59.140625" style="21" customWidth="1"/>
    <col min="5890" max="5890" width="26.42578125" style="21" customWidth="1"/>
    <col min="5891" max="6144" width="9.140625" style="21"/>
    <col min="6145" max="6145" width="59.140625" style="21" customWidth="1"/>
    <col min="6146" max="6146" width="26.42578125" style="21" customWidth="1"/>
    <col min="6147" max="6400" width="9.140625" style="21"/>
    <col min="6401" max="6401" width="59.140625" style="21" customWidth="1"/>
    <col min="6402" max="6402" width="26.42578125" style="21" customWidth="1"/>
    <col min="6403" max="6656" width="9.140625" style="21"/>
    <col min="6657" max="6657" width="59.140625" style="21" customWidth="1"/>
    <col min="6658" max="6658" width="26.42578125" style="21" customWidth="1"/>
    <col min="6659" max="6912" width="9.140625" style="21"/>
    <col min="6913" max="6913" width="59.140625" style="21" customWidth="1"/>
    <col min="6914" max="6914" width="26.42578125" style="21" customWidth="1"/>
    <col min="6915" max="7168" width="9.140625" style="21"/>
    <col min="7169" max="7169" width="59.140625" style="21" customWidth="1"/>
    <col min="7170" max="7170" width="26.42578125" style="21" customWidth="1"/>
    <col min="7171" max="7424" width="9.140625" style="21"/>
    <col min="7425" max="7425" width="59.140625" style="21" customWidth="1"/>
    <col min="7426" max="7426" width="26.42578125" style="21" customWidth="1"/>
    <col min="7427" max="7680" width="9.140625" style="21"/>
    <col min="7681" max="7681" width="59.140625" style="21" customWidth="1"/>
    <col min="7682" max="7682" width="26.42578125" style="21" customWidth="1"/>
    <col min="7683" max="7936" width="9.140625" style="21"/>
    <col min="7937" max="7937" width="59.140625" style="21" customWidth="1"/>
    <col min="7938" max="7938" width="26.42578125" style="21" customWidth="1"/>
    <col min="7939" max="8192" width="9.140625" style="21"/>
    <col min="8193" max="8193" width="59.140625" style="21" customWidth="1"/>
    <col min="8194" max="8194" width="26.42578125" style="21" customWidth="1"/>
    <col min="8195" max="8448" width="9.140625" style="21"/>
    <col min="8449" max="8449" width="59.140625" style="21" customWidth="1"/>
    <col min="8450" max="8450" width="26.42578125" style="21" customWidth="1"/>
    <col min="8451" max="8704" width="9.140625" style="21"/>
    <col min="8705" max="8705" width="59.140625" style="21" customWidth="1"/>
    <col min="8706" max="8706" width="26.42578125" style="21" customWidth="1"/>
    <col min="8707" max="8960" width="9.140625" style="21"/>
    <col min="8961" max="8961" width="59.140625" style="21" customWidth="1"/>
    <col min="8962" max="8962" width="26.42578125" style="21" customWidth="1"/>
    <col min="8963" max="9216" width="9.140625" style="21"/>
    <col min="9217" max="9217" width="59.140625" style="21" customWidth="1"/>
    <col min="9218" max="9218" width="26.42578125" style="21" customWidth="1"/>
    <col min="9219" max="9472" width="9.140625" style="21"/>
    <col min="9473" max="9473" width="59.140625" style="21" customWidth="1"/>
    <col min="9474" max="9474" width="26.42578125" style="21" customWidth="1"/>
    <col min="9475" max="9728" width="9.140625" style="21"/>
    <col min="9729" max="9729" width="59.140625" style="21" customWidth="1"/>
    <col min="9730" max="9730" width="26.42578125" style="21" customWidth="1"/>
    <col min="9731" max="9984" width="9.140625" style="21"/>
    <col min="9985" max="9985" width="59.140625" style="21" customWidth="1"/>
    <col min="9986" max="9986" width="26.42578125" style="21" customWidth="1"/>
    <col min="9987" max="10240" width="9.140625" style="21"/>
    <col min="10241" max="10241" width="59.140625" style="21" customWidth="1"/>
    <col min="10242" max="10242" width="26.42578125" style="21" customWidth="1"/>
    <col min="10243" max="10496" width="9.140625" style="21"/>
    <col min="10497" max="10497" width="59.140625" style="21" customWidth="1"/>
    <col min="10498" max="10498" width="26.42578125" style="21" customWidth="1"/>
    <col min="10499" max="10752" width="9.140625" style="21"/>
    <col min="10753" max="10753" width="59.140625" style="21" customWidth="1"/>
    <col min="10754" max="10754" width="26.42578125" style="21" customWidth="1"/>
    <col min="10755" max="11008" width="9.140625" style="21"/>
    <col min="11009" max="11009" width="59.140625" style="21" customWidth="1"/>
    <col min="11010" max="11010" width="26.42578125" style="21" customWidth="1"/>
    <col min="11011" max="11264" width="9.140625" style="21"/>
    <col min="11265" max="11265" width="59.140625" style="21" customWidth="1"/>
    <col min="11266" max="11266" width="26.42578125" style="21" customWidth="1"/>
    <col min="11267" max="11520" width="9.140625" style="21"/>
    <col min="11521" max="11521" width="59.140625" style="21" customWidth="1"/>
    <col min="11522" max="11522" width="26.42578125" style="21" customWidth="1"/>
    <col min="11523" max="11776" width="9.140625" style="21"/>
    <col min="11777" max="11777" width="59.140625" style="21" customWidth="1"/>
    <col min="11778" max="11778" width="26.42578125" style="21" customWidth="1"/>
    <col min="11779" max="12032" width="9.140625" style="21"/>
    <col min="12033" max="12033" width="59.140625" style="21" customWidth="1"/>
    <col min="12034" max="12034" width="26.42578125" style="21" customWidth="1"/>
    <col min="12035" max="12288" width="9.140625" style="21"/>
    <col min="12289" max="12289" width="59.140625" style="21" customWidth="1"/>
    <col min="12290" max="12290" width="26.42578125" style="21" customWidth="1"/>
    <col min="12291" max="12544" width="9.140625" style="21"/>
    <col min="12545" max="12545" width="59.140625" style="21" customWidth="1"/>
    <col min="12546" max="12546" width="26.42578125" style="21" customWidth="1"/>
    <col min="12547" max="12800" width="9.140625" style="21"/>
    <col min="12801" max="12801" width="59.140625" style="21" customWidth="1"/>
    <col min="12802" max="12802" width="26.42578125" style="21" customWidth="1"/>
    <col min="12803" max="13056" width="9.140625" style="21"/>
    <col min="13057" max="13057" width="59.140625" style="21" customWidth="1"/>
    <col min="13058" max="13058" width="26.42578125" style="21" customWidth="1"/>
    <col min="13059" max="13312" width="9.140625" style="21"/>
    <col min="13313" max="13313" width="59.140625" style="21" customWidth="1"/>
    <col min="13314" max="13314" width="26.42578125" style="21" customWidth="1"/>
    <col min="13315" max="13568" width="9.140625" style="21"/>
    <col min="13569" max="13569" width="59.140625" style="21" customWidth="1"/>
    <col min="13570" max="13570" width="26.42578125" style="21" customWidth="1"/>
    <col min="13571" max="13824" width="9.140625" style="21"/>
    <col min="13825" max="13825" width="59.140625" style="21" customWidth="1"/>
    <col min="13826" max="13826" width="26.42578125" style="21" customWidth="1"/>
    <col min="13827" max="14080" width="9.140625" style="21"/>
    <col min="14081" max="14081" width="59.140625" style="21" customWidth="1"/>
    <col min="14082" max="14082" width="26.42578125" style="21" customWidth="1"/>
    <col min="14083" max="14336" width="9.140625" style="21"/>
    <col min="14337" max="14337" width="59.140625" style="21" customWidth="1"/>
    <col min="14338" max="14338" width="26.42578125" style="21" customWidth="1"/>
    <col min="14339" max="14592" width="9.140625" style="21"/>
    <col min="14593" max="14593" width="59.140625" style="21" customWidth="1"/>
    <col min="14594" max="14594" width="26.42578125" style="21" customWidth="1"/>
    <col min="14595" max="14848" width="9.140625" style="21"/>
    <col min="14849" max="14849" width="59.140625" style="21" customWidth="1"/>
    <col min="14850" max="14850" width="26.42578125" style="21" customWidth="1"/>
    <col min="14851" max="15104" width="9.140625" style="21"/>
    <col min="15105" max="15105" width="59.140625" style="21" customWidth="1"/>
    <col min="15106" max="15106" width="26.42578125" style="21" customWidth="1"/>
    <col min="15107" max="15360" width="9.140625" style="21"/>
    <col min="15361" max="15361" width="59.140625" style="21" customWidth="1"/>
    <col min="15362" max="15362" width="26.42578125" style="21" customWidth="1"/>
    <col min="15363" max="15616" width="9.140625" style="21"/>
    <col min="15617" max="15617" width="59.140625" style="21" customWidth="1"/>
    <col min="15618" max="15618" width="26.42578125" style="21" customWidth="1"/>
    <col min="15619" max="15872" width="9.140625" style="21"/>
    <col min="15873" max="15873" width="59.140625" style="21" customWidth="1"/>
    <col min="15874" max="15874" width="26.42578125" style="21" customWidth="1"/>
    <col min="15875" max="16128" width="9.140625" style="21"/>
    <col min="16129" max="16129" width="59.140625" style="21" customWidth="1"/>
    <col min="16130" max="16130" width="26.42578125" style="21" customWidth="1"/>
    <col min="16131" max="16384" width="9.140625" style="21"/>
  </cols>
  <sheetData>
    <row r="1" spans="1:7" ht="15.75">
      <c r="A1" s="23"/>
      <c r="G1" s="2" t="s">
        <v>196</v>
      </c>
    </row>
    <row r="2" spans="1:7" ht="15.75">
      <c r="A2" s="23"/>
      <c r="G2" s="80" t="s">
        <v>197</v>
      </c>
    </row>
    <row r="3" spans="1:7" ht="15.75">
      <c r="A3" s="23"/>
      <c r="G3" s="80" t="s">
        <v>198</v>
      </c>
    </row>
    <row r="4" spans="1:7" ht="15">
      <c r="A4" s="23"/>
      <c r="G4" s="24"/>
    </row>
    <row r="5" spans="1:7" ht="15">
      <c r="A5" s="23"/>
      <c r="G5" s="24" t="s">
        <v>329</v>
      </c>
    </row>
    <row r="6" spans="1:7" ht="15">
      <c r="A6" s="23"/>
      <c r="B6" s="22"/>
    </row>
    <row r="7" spans="1:7" ht="59.25" customHeight="1">
      <c r="A7" s="112" t="s">
        <v>330</v>
      </c>
      <c r="B7" s="112"/>
      <c r="C7" s="115"/>
      <c r="D7" s="115"/>
      <c r="E7" s="115"/>
      <c r="F7" s="115"/>
      <c r="G7" s="115"/>
    </row>
    <row r="8" spans="1:7" ht="15">
      <c r="A8" s="23"/>
      <c r="G8" s="25" t="s">
        <v>51</v>
      </c>
    </row>
    <row r="9" spans="1:7" ht="120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5">
      <c r="A10" s="106">
        <v>1</v>
      </c>
      <c r="B10" s="106">
        <v>2</v>
      </c>
      <c r="C10" s="106">
        <v>3</v>
      </c>
      <c r="D10" s="106">
        <v>4</v>
      </c>
      <c r="E10" s="106">
        <v>5</v>
      </c>
      <c r="F10" s="106">
        <v>6</v>
      </c>
      <c r="G10" s="106">
        <v>7</v>
      </c>
    </row>
    <row r="11" spans="1:7" s="41" customFormat="1" ht="15">
      <c r="A11" s="26" t="s">
        <v>290</v>
      </c>
      <c r="B11" s="27">
        <f>B12</f>
        <v>2227.8000000000002</v>
      </c>
      <c r="C11" s="27">
        <f>C12</f>
        <v>2227.8000000000002</v>
      </c>
      <c r="D11" s="27">
        <f t="shared" ref="D11:E11" si="0">D12</f>
        <v>0</v>
      </c>
      <c r="E11" s="27">
        <f t="shared" si="0"/>
        <v>0</v>
      </c>
      <c r="F11" s="98">
        <f>E11/C11</f>
        <v>0</v>
      </c>
      <c r="G11" s="98">
        <v>0</v>
      </c>
    </row>
    <row r="12" spans="1:7" ht="15">
      <c r="A12" s="28" t="s">
        <v>34</v>
      </c>
      <c r="B12" s="29">
        <v>2227.8000000000002</v>
      </c>
      <c r="C12" s="29">
        <v>2227.8000000000002</v>
      </c>
      <c r="D12" s="29">
        <v>0</v>
      </c>
      <c r="E12" s="29">
        <v>0</v>
      </c>
      <c r="F12" s="99">
        <f t="shared" ref="F12:F23" si="1">E12/C12</f>
        <v>0</v>
      </c>
      <c r="G12" s="99">
        <v>0</v>
      </c>
    </row>
    <row r="13" spans="1:7" s="41" customFormat="1" ht="15">
      <c r="A13" s="26" t="s">
        <v>323</v>
      </c>
      <c r="B13" s="27">
        <f>B14</f>
        <v>2252.6</v>
      </c>
      <c r="C13" s="27">
        <f>C14</f>
        <v>2252.6</v>
      </c>
      <c r="D13" s="27">
        <f t="shared" ref="D13:E13" si="2">D14</f>
        <v>0</v>
      </c>
      <c r="E13" s="27">
        <f t="shared" si="2"/>
        <v>0</v>
      </c>
      <c r="F13" s="98">
        <f t="shared" si="1"/>
        <v>0</v>
      </c>
      <c r="G13" s="98">
        <v>0</v>
      </c>
    </row>
    <row r="14" spans="1:7" ht="15">
      <c r="A14" s="28" t="s">
        <v>324</v>
      </c>
      <c r="B14" s="29">
        <v>2252.6</v>
      </c>
      <c r="C14" s="29">
        <v>2252.6</v>
      </c>
      <c r="D14" s="29">
        <v>0</v>
      </c>
      <c r="E14" s="29">
        <v>0</v>
      </c>
      <c r="F14" s="99">
        <f t="shared" si="1"/>
        <v>0</v>
      </c>
      <c r="G14" s="99">
        <v>0</v>
      </c>
    </row>
    <row r="15" spans="1:7" s="41" customFormat="1" ht="15">
      <c r="A15" s="26" t="s">
        <v>24</v>
      </c>
      <c r="B15" s="27">
        <f>B16</f>
        <v>838.2</v>
      </c>
      <c r="C15" s="27">
        <f>C16</f>
        <v>838.2</v>
      </c>
      <c r="D15" s="27">
        <f t="shared" ref="D15:E15" si="3">D16</f>
        <v>0</v>
      </c>
      <c r="E15" s="27">
        <f t="shared" si="3"/>
        <v>0</v>
      </c>
      <c r="F15" s="98">
        <f t="shared" si="1"/>
        <v>0</v>
      </c>
      <c r="G15" s="98">
        <v>0</v>
      </c>
    </row>
    <row r="16" spans="1:7" ht="15">
      <c r="A16" s="28" t="s">
        <v>23</v>
      </c>
      <c r="B16" s="29">
        <v>838.2</v>
      </c>
      <c r="C16" s="29">
        <v>838.2</v>
      </c>
      <c r="D16" s="29">
        <v>0</v>
      </c>
      <c r="E16" s="29">
        <v>0</v>
      </c>
      <c r="F16" s="99">
        <f t="shared" si="1"/>
        <v>0</v>
      </c>
      <c r="G16" s="99">
        <v>0</v>
      </c>
    </row>
    <row r="17" spans="1:7" s="41" customFormat="1" ht="15">
      <c r="A17" s="26" t="s">
        <v>19</v>
      </c>
      <c r="B17" s="27">
        <f>B18</f>
        <v>535.20000000000005</v>
      </c>
      <c r="C17" s="27">
        <f>C18</f>
        <v>535.20000000000005</v>
      </c>
      <c r="D17" s="27">
        <f t="shared" ref="D17:E17" si="4">D18</f>
        <v>0</v>
      </c>
      <c r="E17" s="27">
        <f t="shared" si="4"/>
        <v>0</v>
      </c>
      <c r="F17" s="98">
        <f t="shared" si="1"/>
        <v>0</v>
      </c>
      <c r="G17" s="98">
        <v>0</v>
      </c>
    </row>
    <row r="18" spans="1:7" ht="15">
      <c r="A18" s="28" t="s">
        <v>325</v>
      </c>
      <c r="B18" s="29">
        <v>535.20000000000005</v>
      </c>
      <c r="C18" s="29">
        <v>535.20000000000005</v>
      </c>
      <c r="D18" s="29">
        <v>0</v>
      </c>
      <c r="E18" s="29">
        <v>0</v>
      </c>
      <c r="F18" s="99">
        <f t="shared" si="1"/>
        <v>0</v>
      </c>
      <c r="G18" s="99">
        <v>0</v>
      </c>
    </row>
    <row r="19" spans="1:7" s="41" customFormat="1" ht="15">
      <c r="A19" s="26" t="s">
        <v>58</v>
      </c>
      <c r="B19" s="27">
        <f>B20</f>
        <v>978.2</v>
      </c>
      <c r="C19" s="27">
        <f>C20</f>
        <v>978.2</v>
      </c>
      <c r="D19" s="27">
        <f t="shared" ref="D19:E19" si="5">D20</f>
        <v>0</v>
      </c>
      <c r="E19" s="27">
        <f t="shared" si="5"/>
        <v>0</v>
      </c>
      <c r="F19" s="98">
        <f t="shared" si="1"/>
        <v>0</v>
      </c>
      <c r="G19" s="98">
        <v>0</v>
      </c>
    </row>
    <row r="20" spans="1:7" ht="15">
      <c r="A20" s="28" t="s">
        <v>326</v>
      </c>
      <c r="B20" s="29">
        <v>978.2</v>
      </c>
      <c r="C20" s="29">
        <v>978.2</v>
      </c>
      <c r="D20" s="29">
        <v>0</v>
      </c>
      <c r="E20" s="29">
        <v>0</v>
      </c>
      <c r="F20" s="99">
        <f t="shared" si="1"/>
        <v>0</v>
      </c>
      <c r="G20" s="99">
        <v>0</v>
      </c>
    </row>
    <row r="21" spans="1:7" s="41" customFormat="1" ht="15">
      <c r="A21" s="26" t="s">
        <v>4</v>
      </c>
      <c r="B21" s="27">
        <f>B11+B13+B15+B17+B19</f>
        <v>6831.9999999999991</v>
      </c>
      <c r="C21" s="27">
        <f t="shared" ref="C21:E21" si="6">C11+C13+C15+C17+C19</f>
        <v>6831.9999999999991</v>
      </c>
      <c r="D21" s="27">
        <f t="shared" si="6"/>
        <v>0</v>
      </c>
      <c r="E21" s="27">
        <f t="shared" si="6"/>
        <v>0</v>
      </c>
      <c r="F21" s="98">
        <f t="shared" si="1"/>
        <v>0</v>
      </c>
      <c r="G21" s="98">
        <v>0</v>
      </c>
    </row>
    <row r="22" spans="1:7" s="41" customFormat="1" ht="15">
      <c r="A22" s="26" t="s">
        <v>3</v>
      </c>
      <c r="B22" s="27"/>
      <c r="C22" s="27"/>
      <c r="D22" s="29"/>
      <c r="E22" s="29"/>
      <c r="F22" s="98"/>
      <c r="G22" s="98"/>
    </row>
    <row r="23" spans="1:7" s="41" customFormat="1" ht="15">
      <c r="A23" s="26" t="s">
        <v>318</v>
      </c>
      <c r="B23" s="27">
        <f>B12+B14+B16+B18+B20</f>
        <v>6831.9999999999991</v>
      </c>
      <c r="C23" s="27">
        <f t="shared" ref="C23:E23" si="7">C12+C14+C16+C18+C20</f>
        <v>6831.9999999999991</v>
      </c>
      <c r="D23" s="27">
        <f t="shared" si="7"/>
        <v>0</v>
      </c>
      <c r="E23" s="27">
        <f t="shared" si="7"/>
        <v>0</v>
      </c>
      <c r="F23" s="98">
        <f t="shared" si="1"/>
        <v>0</v>
      </c>
      <c r="G23" s="98">
        <v>0</v>
      </c>
    </row>
    <row r="24" spans="1:7">
      <c r="A24" s="32"/>
      <c r="B24" s="32"/>
    </row>
    <row r="25" spans="1:7">
      <c r="A25" s="32"/>
      <c r="B25" s="32"/>
    </row>
    <row r="26" spans="1:7">
      <c r="A26" s="116" t="s">
        <v>0</v>
      </c>
      <c r="B26" s="116"/>
      <c r="C26" s="116"/>
      <c r="D26" s="116"/>
      <c r="E26" s="116"/>
      <c r="F26" s="116"/>
      <c r="G26" s="116"/>
    </row>
  </sheetData>
  <mergeCells count="2">
    <mergeCell ref="A7:G7"/>
    <mergeCell ref="A26:G26"/>
  </mergeCells>
  <pageMargins left="0.7" right="0.7" top="0.75" bottom="0.75" header="0.3" footer="0.3"/>
  <pageSetup paperSize="9" scale="7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125"/>
  <sheetViews>
    <sheetView view="pageBreakPreview" zoomScale="80" zoomScaleNormal="100" zoomScaleSheetLayoutView="80" workbookViewId="0">
      <pane xSplit="1" ySplit="10" topLeftCell="B110" activePane="bottomRight" state="frozen"/>
      <selection pane="topRight" activeCell="B1" sqref="B1"/>
      <selection pane="bottomLeft" activeCell="A11" sqref="A11"/>
      <selection pane="bottomRight" activeCell="C119" sqref="C119"/>
    </sheetView>
  </sheetViews>
  <sheetFormatPr defaultRowHeight="14.25"/>
  <cols>
    <col min="1" max="1" width="34.5703125" style="21" customWidth="1"/>
    <col min="2" max="2" width="26.42578125" style="21" customWidth="1"/>
    <col min="3" max="3" width="14.28515625" style="21" customWidth="1"/>
    <col min="4" max="4" width="12.85546875" style="21" customWidth="1"/>
    <col min="5" max="5" width="12.5703125" style="21" customWidth="1"/>
    <col min="6" max="6" width="12.140625" style="21" customWidth="1"/>
    <col min="7" max="7" width="14" style="21" customWidth="1"/>
    <col min="8" max="256" width="9.140625" style="21"/>
    <col min="257" max="257" width="59.140625" style="21" customWidth="1"/>
    <col min="258" max="258" width="26.42578125" style="21" customWidth="1"/>
    <col min="259" max="512" width="9.140625" style="21"/>
    <col min="513" max="513" width="59.140625" style="21" customWidth="1"/>
    <col min="514" max="514" width="26.42578125" style="21" customWidth="1"/>
    <col min="515" max="768" width="9.140625" style="21"/>
    <col min="769" max="769" width="59.140625" style="21" customWidth="1"/>
    <col min="770" max="770" width="26.42578125" style="21" customWidth="1"/>
    <col min="771" max="1024" width="9.140625" style="21"/>
    <col min="1025" max="1025" width="59.140625" style="21" customWidth="1"/>
    <col min="1026" max="1026" width="26.42578125" style="21" customWidth="1"/>
    <col min="1027" max="1280" width="9.140625" style="21"/>
    <col min="1281" max="1281" width="59.140625" style="21" customWidth="1"/>
    <col min="1282" max="1282" width="26.42578125" style="21" customWidth="1"/>
    <col min="1283" max="1536" width="9.140625" style="21"/>
    <col min="1537" max="1537" width="59.140625" style="21" customWidth="1"/>
    <col min="1538" max="1538" width="26.42578125" style="21" customWidth="1"/>
    <col min="1539" max="1792" width="9.140625" style="21"/>
    <col min="1793" max="1793" width="59.140625" style="21" customWidth="1"/>
    <col min="1794" max="1794" width="26.42578125" style="21" customWidth="1"/>
    <col min="1795" max="2048" width="9.140625" style="21"/>
    <col min="2049" max="2049" width="59.140625" style="21" customWidth="1"/>
    <col min="2050" max="2050" width="26.42578125" style="21" customWidth="1"/>
    <col min="2051" max="2304" width="9.140625" style="21"/>
    <col min="2305" max="2305" width="59.140625" style="21" customWidth="1"/>
    <col min="2306" max="2306" width="26.42578125" style="21" customWidth="1"/>
    <col min="2307" max="2560" width="9.140625" style="21"/>
    <col min="2561" max="2561" width="59.140625" style="21" customWidth="1"/>
    <col min="2562" max="2562" width="26.42578125" style="21" customWidth="1"/>
    <col min="2563" max="2816" width="9.140625" style="21"/>
    <col min="2817" max="2817" width="59.140625" style="21" customWidth="1"/>
    <col min="2818" max="2818" width="26.42578125" style="21" customWidth="1"/>
    <col min="2819" max="3072" width="9.140625" style="21"/>
    <col min="3073" max="3073" width="59.140625" style="21" customWidth="1"/>
    <col min="3074" max="3074" width="26.42578125" style="21" customWidth="1"/>
    <col min="3075" max="3328" width="9.140625" style="21"/>
    <col min="3329" max="3329" width="59.140625" style="21" customWidth="1"/>
    <col min="3330" max="3330" width="26.42578125" style="21" customWidth="1"/>
    <col min="3331" max="3584" width="9.140625" style="21"/>
    <col min="3585" max="3585" width="59.140625" style="21" customWidth="1"/>
    <col min="3586" max="3586" width="26.42578125" style="21" customWidth="1"/>
    <col min="3587" max="3840" width="9.140625" style="21"/>
    <col min="3841" max="3841" width="59.140625" style="21" customWidth="1"/>
    <col min="3842" max="3842" width="26.42578125" style="21" customWidth="1"/>
    <col min="3843" max="4096" width="9.140625" style="21"/>
    <col min="4097" max="4097" width="59.140625" style="21" customWidth="1"/>
    <col min="4098" max="4098" width="26.42578125" style="21" customWidth="1"/>
    <col min="4099" max="4352" width="9.140625" style="21"/>
    <col min="4353" max="4353" width="59.140625" style="21" customWidth="1"/>
    <col min="4354" max="4354" width="26.42578125" style="21" customWidth="1"/>
    <col min="4355" max="4608" width="9.140625" style="21"/>
    <col min="4609" max="4609" width="59.140625" style="21" customWidth="1"/>
    <col min="4610" max="4610" width="26.42578125" style="21" customWidth="1"/>
    <col min="4611" max="4864" width="9.140625" style="21"/>
    <col min="4865" max="4865" width="59.140625" style="21" customWidth="1"/>
    <col min="4866" max="4866" width="26.42578125" style="21" customWidth="1"/>
    <col min="4867" max="5120" width="9.140625" style="21"/>
    <col min="5121" max="5121" width="59.140625" style="21" customWidth="1"/>
    <col min="5122" max="5122" width="26.42578125" style="21" customWidth="1"/>
    <col min="5123" max="5376" width="9.140625" style="21"/>
    <col min="5377" max="5377" width="59.140625" style="21" customWidth="1"/>
    <col min="5378" max="5378" width="26.42578125" style="21" customWidth="1"/>
    <col min="5379" max="5632" width="9.140625" style="21"/>
    <col min="5633" max="5633" width="59.140625" style="21" customWidth="1"/>
    <col min="5634" max="5634" width="26.42578125" style="21" customWidth="1"/>
    <col min="5635" max="5888" width="9.140625" style="21"/>
    <col min="5889" max="5889" width="59.140625" style="21" customWidth="1"/>
    <col min="5890" max="5890" width="26.42578125" style="21" customWidth="1"/>
    <col min="5891" max="6144" width="9.140625" style="21"/>
    <col min="6145" max="6145" width="59.140625" style="21" customWidth="1"/>
    <col min="6146" max="6146" width="26.42578125" style="21" customWidth="1"/>
    <col min="6147" max="6400" width="9.140625" style="21"/>
    <col min="6401" max="6401" width="59.140625" style="21" customWidth="1"/>
    <col min="6402" max="6402" width="26.42578125" style="21" customWidth="1"/>
    <col min="6403" max="6656" width="9.140625" style="21"/>
    <col min="6657" max="6657" width="59.140625" style="21" customWidth="1"/>
    <col min="6658" max="6658" width="26.42578125" style="21" customWidth="1"/>
    <col min="6659" max="6912" width="9.140625" style="21"/>
    <col min="6913" max="6913" width="59.140625" style="21" customWidth="1"/>
    <col min="6914" max="6914" width="26.42578125" style="21" customWidth="1"/>
    <col min="6915" max="7168" width="9.140625" style="21"/>
    <col min="7169" max="7169" width="59.140625" style="21" customWidth="1"/>
    <col min="7170" max="7170" width="26.42578125" style="21" customWidth="1"/>
    <col min="7171" max="7424" width="9.140625" style="21"/>
    <col min="7425" max="7425" width="59.140625" style="21" customWidth="1"/>
    <col min="7426" max="7426" width="26.42578125" style="21" customWidth="1"/>
    <col min="7427" max="7680" width="9.140625" style="21"/>
    <col min="7681" max="7681" width="59.140625" style="21" customWidth="1"/>
    <col min="7682" max="7682" width="26.42578125" style="21" customWidth="1"/>
    <col min="7683" max="7936" width="9.140625" style="21"/>
    <col min="7937" max="7937" width="59.140625" style="21" customWidth="1"/>
    <col min="7938" max="7938" width="26.42578125" style="21" customWidth="1"/>
    <col min="7939" max="8192" width="9.140625" style="21"/>
    <col min="8193" max="8193" width="59.140625" style="21" customWidth="1"/>
    <col min="8194" max="8194" width="26.42578125" style="21" customWidth="1"/>
    <col min="8195" max="8448" width="9.140625" style="21"/>
    <col min="8449" max="8449" width="59.140625" style="21" customWidth="1"/>
    <col min="8450" max="8450" width="26.42578125" style="21" customWidth="1"/>
    <col min="8451" max="8704" width="9.140625" style="21"/>
    <col min="8705" max="8705" width="59.140625" style="21" customWidth="1"/>
    <col min="8706" max="8706" width="26.42578125" style="21" customWidth="1"/>
    <col min="8707" max="8960" width="9.140625" style="21"/>
    <col min="8961" max="8961" width="59.140625" style="21" customWidth="1"/>
    <col min="8962" max="8962" width="26.42578125" style="21" customWidth="1"/>
    <col min="8963" max="9216" width="9.140625" style="21"/>
    <col min="9217" max="9217" width="59.140625" style="21" customWidth="1"/>
    <col min="9218" max="9218" width="26.42578125" style="21" customWidth="1"/>
    <col min="9219" max="9472" width="9.140625" style="21"/>
    <col min="9473" max="9473" width="59.140625" style="21" customWidth="1"/>
    <col min="9474" max="9474" width="26.42578125" style="21" customWidth="1"/>
    <col min="9475" max="9728" width="9.140625" style="21"/>
    <col min="9729" max="9729" width="59.140625" style="21" customWidth="1"/>
    <col min="9730" max="9730" width="26.42578125" style="21" customWidth="1"/>
    <col min="9731" max="9984" width="9.140625" style="21"/>
    <col min="9985" max="9985" width="59.140625" style="21" customWidth="1"/>
    <col min="9986" max="9986" width="26.42578125" style="21" customWidth="1"/>
    <col min="9987" max="10240" width="9.140625" style="21"/>
    <col min="10241" max="10241" width="59.140625" style="21" customWidth="1"/>
    <col min="10242" max="10242" width="26.42578125" style="21" customWidth="1"/>
    <col min="10243" max="10496" width="9.140625" style="21"/>
    <col min="10497" max="10497" width="59.140625" style="21" customWidth="1"/>
    <col min="10498" max="10498" width="26.42578125" style="21" customWidth="1"/>
    <col min="10499" max="10752" width="9.140625" style="21"/>
    <col min="10753" max="10753" width="59.140625" style="21" customWidth="1"/>
    <col min="10754" max="10754" width="26.42578125" style="21" customWidth="1"/>
    <col min="10755" max="11008" width="9.140625" style="21"/>
    <col min="11009" max="11009" width="59.140625" style="21" customWidth="1"/>
    <col min="11010" max="11010" width="26.42578125" style="21" customWidth="1"/>
    <col min="11011" max="11264" width="9.140625" style="21"/>
    <col min="11265" max="11265" width="59.140625" style="21" customWidth="1"/>
    <col min="11266" max="11266" width="26.42578125" style="21" customWidth="1"/>
    <col min="11267" max="11520" width="9.140625" style="21"/>
    <col min="11521" max="11521" width="59.140625" style="21" customWidth="1"/>
    <col min="11522" max="11522" width="26.42578125" style="21" customWidth="1"/>
    <col min="11523" max="11776" width="9.140625" style="21"/>
    <col min="11777" max="11777" width="59.140625" style="21" customWidth="1"/>
    <col min="11778" max="11778" width="26.42578125" style="21" customWidth="1"/>
    <col min="11779" max="12032" width="9.140625" style="21"/>
    <col min="12033" max="12033" width="59.140625" style="21" customWidth="1"/>
    <col min="12034" max="12034" width="26.42578125" style="21" customWidth="1"/>
    <col min="12035" max="12288" width="9.140625" style="21"/>
    <col min="12289" max="12289" width="59.140625" style="21" customWidth="1"/>
    <col min="12290" max="12290" width="26.42578125" style="21" customWidth="1"/>
    <col min="12291" max="12544" width="9.140625" style="21"/>
    <col min="12545" max="12545" width="59.140625" style="21" customWidth="1"/>
    <col min="12546" max="12546" width="26.42578125" style="21" customWidth="1"/>
    <col min="12547" max="12800" width="9.140625" style="21"/>
    <col min="12801" max="12801" width="59.140625" style="21" customWidth="1"/>
    <col min="12802" max="12802" width="26.42578125" style="21" customWidth="1"/>
    <col min="12803" max="13056" width="9.140625" style="21"/>
    <col min="13057" max="13057" width="59.140625" style="21" customWidth="1"/>
    <col min="13058" max="13058" width="26.42578125" style="21" customWidth="1"/>
    <col min="13059" max="13312" width="9.140625" style="21"/>
    <col min="13313" max="13313" width="59.140625" style="21" customWidth="1"/>
    <col min="13314" max="13314" width="26.42578125" style="21" customWidth="1"/>
    <col min="13315" max="13568" width="9.140625" style="21"/>
    <col min="13569" max="13569" width="59.140625" style="21" customWidth="1"/>
    <col min="13570" max="13570" width="26.42578125" style="21" customWidth="1"/>
    <col min="13571" max="13824" width="9.140625" style="21"/>
    <col min="13825" max="13825" width="59.140625" style="21" customWidth="1"/>
    <col min="13826" max="13826" width="26.42578125" style="21" customWidth="1"/>
    <col min="13827" max="14080" width="9.140625" style="21"/>
    <col min="14081" max="14081" width="59.140625" style="21" customWidth="1"/>
    <col min="14082" max="14082" width="26.42578125" style="21" customWidth="1"/>
    <col min="14083" max="14336" width="9.140625" style="21"/>
    <col min="14337" max="14337" width="59.140625" style="21" customWidth="1"/>
    <col min="14338" max="14338" width="26.42578125" style="21" customWidth="1"/>
    <col min="14339" max="14592" width="9.140625" style="21"/>
    <col min="14593" max="14593" width="59.140625" style="21" customWidth="1"/>
    <col min="14594" max="14594" width="26.42578125" style="21" customWidth="1"/>
    <col min="14595" max="14848" width="9.140625" style="21"/>
    <col min="14849" max="14849" width="59.140625" style="21" customWidth="1"/>
    <col min="14850" max="14850" width="26.42578125" style="21" customWidth="1"/>
    <col min="14851" max="15104" width="9.140625" style="21"/>
    <col min="15105" max="15105" width="59.140625" style="21" customWidth="1"/>
    <col min="15106" max="15106" width="26.42578125" style="21" customWidth="1"/>
    <col min="15107" max="15360" width="9.140625" style="21"/>
    <col min="15361" max="15361" width="59.140625" style="21" customWidth="1"/>
    <col min="15362" max="15362" width="26.42578125" style="21" customWidth="1"/>
    <col min="15363" max="15616" width="9.140625" style="21"/>
    <col min="15617" max="15617" width="59.140625" style="21" customWidth="1"/>
    <col min="15618" max="15618" width="26.42578125" style="21" customWidth="1"/>
    <col min="15619" max="15872" width="9.140625" style="21"/>
    <col min="15873" max="15873" width="59.140625" style="21" customWidth="1"/>
    <col min="15874" max="15874" width="26.42578125" style="21" customWidth="1"/>
    <col min="15875" max="16128" width="9.140625" style="21"/>
    <col min="16129" max="16129" width="59.140625" style="21" customWidth="1"/>
    <col min="16130" max="16130" width="26.42578125" style="21" customWidth="1"/>
    <col min="16131" max="16384" width="9.140625" style="21"/>
  </cols>
  <sheetData>
    <row r="1" spans="1:7" ht="15.75">
      <c r="A1" s="23"/>
      <c r="G1" s="2" t="s">
        <v>196</v>
      </c>
    </row>
    <row r="2" spans="1:7" ht="15.75">
      <c r="A2" s="23"/>
      <c r="G2" s="80" t="s">
        <v>197</v>
      </c>
    </row>
    <row r="3" spans="1:7" ht="15.75">
      <c r="A3" s="23"/>
      <c r="G3" s="80" t="s">
        <v>198</v>
      </c>
    </row>
    <row r="4" spans="1:7" ht="15">
      <c r="A4" s="23"/>
      <c r="G4" s="24"/>
    </row>
    <row r="5" spans="1:7" ht="15">
      <c r="A5" s="23"/>
      <c r="G5" s="24" t="s">
        <v>331</v>
      </c>
    </row>
    <row r="6" spans="1:7" ht="15">
      <c r="A6" s="23"/>
      <c r="B6" s="22"/>
    </row>
    <row r="7" spans="1:7" ht="54" customHeight="1">
      <c r="A7" s="112" t="s">
        <v>332</v>
      </c>
      <c r="B7" s="112"/>
      <c r="C7" s="115"/>
      <c r="D7" s="115"/>
      <c r="E7" s="115"/>
      <c r="F7" s="115"/>
      <c r="G7" s="115"/>
    </row>
    <row r="8" spans="1:7" ht="15">
      <c r="A8" s="23"/>
      <c r="G8" s="25" t="s">
        <v>51</v>
      </c>
    </row>
    <row r="9" spans="1:7" ht="120">
      <c r="A9" s="20" t="s">
        <v>181</v>
      </c>
      <c r="B9" s="20" t="s">
        <v>228</v>
      </c>
      <c r="C9" s="20" t="s">
        <v>182</v>
      </c>
      <c r="D9" s="20" t="s">
        <v>229</v>
      </c>
      <c r="E9" s="20" t="s">
        <v>230</v>
      </c>
      <c r="F9" s="20" t="s">
        <v>183</v>
      </c>
      <c r="G9" s="20" t="s">
        <v>231</v>
      </c>
    </row>
    <row r="10" spans="1:7" ht="15">
      <c r="A10" s="106">
        <v>1</v>
      </c>
      <c r="B10" s="106">
        <v>2</v>
      </c>
      <c r="C10" s="106">
        <v>3</v>
      </c>
      <c r="D10" s="106">
        <v>4</v>
      </c>
      <c r="E10" s="106">
        <v>5</v>
      </c>
      <c r="F10" s="106">
        <v>6</v>
      </c>
      <c r="G10" s="106">
        <v>7</v>
      </c>
    </row>
    <row r="11" spans="1:7" s="41" customFormat="1" ht="15">
      <c r="A11" s="26" t="s">
        <v>78</v>
      </c>
      <c r="B11" s="27">
        <f>SUM(B12:B13)</f>
        <v>0</v>
      </c>
      <c r="C11" s="27">
        <f t="shared" ref="C11:E11" si="0">SUM(C12:C13)</f>
        <v>1772.6</v>
      </c>
      <c r="D11" s="27">
        <f t="shared" si="0"/>
        <v>1772.6</v>
      </c>
      <c r="E11" s="27">
        <f t="shared" si="0"/>
        <v>0</v>
      </c>
      <c r="F11" s="98">
        <f>E11/C11</f>
        <v>0</v>
      </c>
      <c r="G11" s="98">
        <f>E11/D11</f>
        <v>0</v>
      </c>
    </row>
    <row r="12" spans="1:7" ht="15">
      <c r="A12" s="28" t="s">
        <v>130</v>
      </c>
      <c r="B12" s="29">
        <v>0</v>
      </c>
      <c r="C12" s="29">
        <v>444</v>
      </c>
      <c r="D12" s="29">
        <v>444</v>
      </c>
      <c r="E12" s="29">
        <v>0</v>
      </c>
      <c r="F12" s="99">
        <f t="shared" ref="F12:F108" si="1">E12/C12</f>
        <v>0</v>
      </c>
      <c r="G12" s="99">
        <f t="shared" ref="G12:G108" si="2">E12/D12</f>
        <v>0</v>
      </c>
    </row>
    <row r="13" spans="1:7" ht="15">
      <c r="A13" s="28" t="s">
        <v>56</v>
      </c>
      <c r="B13" s="29">
        <v>0</v>
      </c>
      <c r="C13" s="29">
        <v>1328.6</v>
      </c>
      <c r="D13" s="29">
        <v>1328.6</v>
      </c>
      <c r="E13" s="29">
        <v>0</v>
      </c>
      <c r="F13" s="99">
        <f t="shared" si="1"/>
        <v>0</v>
      </c>
      <c r="G13" s="99">
        <f t="shared" si="2"/>
        <v>0</v>
      </c>
    </row>
    <row r="14" spans="1:7" s="41" customFormat="1" ht="15">
      <c r="A14" s="26" t="s">
        <v>49</v>
      </c>
      <c r="B14" s="27">
        <f>SUM(B15:B17)</f>
        <v>0</v>
      </c>
      <c r="C14" s="27">
        <f t="shared" ref="C14:E14" si="3">SUM(C15:C17)</f>
        <v>3822.9399999999996</v>
      </c>
      <c r="D14" s="27">
        <f t="shared" si="3"/>
        <v>3822.9399999999996</v>
      </c>
      <c r="E14" s="27">
        <f t="shared" si="3"/>
        <v>0</v>
      </c>
      <c r="F14" s="98">
        <f t="shared" si="1"/>
        <v>0</v>
      </c>
      <c r="G14" s="98">
        <f t="shared" si="2"/>
        <v>0</v>
      </c>
    </row>
    <row r="15" spans="1:7" ht="15">
      <c r="A15" s="28" t="s">
        <v>340</v>
      </c>
      <c r="B15" s="29">
        <v>0</v>
      </c>
      <c r="C15" s="29">
        <f>582.9-0.03</f>
        <v>582.87</v>
      </c>
      <c r="D15" s="29">
        <f>582.9-0.03</f>
        <v>582.87</v>
      </c>
      <c r="E15" s="29">
        <v>0</v>
      </c>
      <c r="F15" s="99">
        <f t="shared" si="1"/>
        <v>0</v>
      </c>
      <c r="G15" s="99">
        <f t="shared" si="2"/>
        <v>0</v>
      </c>
    </row>
    <row r="16" spans="1:7" ht="15">
      <c r="A16" s="28" t="s">
        <v>341</v>
      </c>
      <c r="B16" s="29">
        <v>0</v>
      </c>
      <c r="C16" s="29">
        <f>582.9-0.03</f>
        <v>582.87</v>
      </c>
      <c r="D16" s="29">
        <f>582.9-0.03</f>
        <v>582.87</v>
      </c>
      <c r="E16" s="29">
        <v>0</v>
      </c>
      <c r="F16" s="99">
        <f t="shared" si="1"/>
        <v>0</v>
      </c>
      <c r="G16" s="99">
        <f t="shared" si="2"/>
        <v>0</v>
      </c>
    </row>
    <row r="17" spans="1:7" ht="15">
      <c r="A17" s="28" t="s">
        <v>56</v>
      </c>
      <c r="B17" s="29">
        <v>0</v>
      </c>
      <c r="C17" s="29">
        <v>2657.2</v>
      </c>
      <c r="D17" s="29">
        <v>2657.2</v>
      </c>
      <c r="E17" s="29">
        <v>0</v>
      </c>
      <c r="F17" s="99">
        <f t="shared" si="1"/>
        <v>0</v>
      </c>
      <c r="G17" s="99">
        <f t="shared" si="2"/>
        <v>0</v>
      </c>
    </row>
    <row r="18" spans="1:7" s="41" customFormat="1" ht="15">
      <c r="A18" s="26" t="s">
        <v>47</v>
      </c>
      <c r="B18" s="27">
        <f>SUM(B19:B21)</f>
        <v>0</v>
      </c>
      <c r="C18" s="27">
        <f t="shared" ref="C18:E18" si="4">SUM(C19:C21)</f>
        <v>2390</v>
      </c>
      <c r="D18" s="27">
        <f t="shared" si="4"/>
        <v>2390</v>
      </c>
      <c r="E18" s="27">
        <f t="shared" si="4"/>
        <v>0</v>
      </c>
      <c r="F18" s="98">
        <f t="shared" si="1"/>
        <v>0</v>
      </c>
      <c r="G18" s="98">
        <f t="shared" si="2"/>
        <v>0</v>
      </c>
    </row>
    <row r="19" spans="1:7" ht="15">
      <c r="A19" s="28" t="s">
        <v>333</v>
      </c>
      <c r="B19" s="29">
        <v>0</v>
      </c>
      <c r="C19" s="29">
        <v>387.7</v>
      </c>
      <c r="D19" s="29">
        <v>387.7</v>
      </c>
      <c r="E19" s="29">
        <v>0</v>
      </c>
      <c r="F19" s="99">
        <f t="shared" si="1"/>
        <v>0</v>
      </c>
      <c r="G19" s="99">
        <f t="shared" si="2"/>
        <v>0</v>
      </c>
    </row>
    <row r="20" spans="1:7" ht="15">
      <c r="A20" s="28" t="s">
        <v>342</v>
      </c>
      <c r="B20" s="29">
        <v>0</v>
      </c>
      <c r="C20" s="29">
        <v>378.3</v>
      </c>
      <c r="D20" s="29">
        <v>378.3</v>
      </c>
      <c r="E20" s="29">
        <v>0</v>
      </c>
      <c r="F20" s="99">
        <f t="shared" si="1"/>
        <v>0</v>
      </c>
      <c r="G20" s="99">
        <f t="shared" si="2"/>
        <v>0</v>
      </c>
    </row>
    <row r="21" spans="1:7" ht="15">
      <c r="A21" s="28" t="s">
        <v>56</v>
      </c>
      <c r="B21" s="29">
        <v>0</v>
      </c>
      <c r="C21" s="29">
        <v>1624</v>
      </c>
      <c r="D21" s="29">
        <v>1624</v>
      </c>
      <c r="E21" s="29">
        <v>0</v>
      </c>
      <c r="F21" s="99">
        <f t="shared" si="1"/>
        <v>0</v>
      </c>
      <c r="G21" s="99">
        <f t="shared" si="2"/>
        <v>0</v>
      </c>
    </row>
    <row r="22" spans="1:7" s="41" customFormat="1" ht="15">
      <c r="A22" s="26" t="s">
        <v>61</v>
      </c>
      <c r="B22" s="27">
        <f>SUM(B23:B24)</f>
        <v>0</v>
      </c>
      <c r="C22" s="27">
        <f t="shared" ref="C22:E22" si="5">SUM(C23:C24)</f>
        <v>1876.6999999999998</v>
      </c>
      <c r="D22" s="27">
        <f t="shared" si="5"/>
        <v>1876.6999999999998</v>
      </c>
      <c r="E22" s="27">
        <f t="shared" si="5"/>
        <v>0</v>
      </c>
      <c r="F22" s="98">
        <f t="shared" si="1"/>
        <v>0</v>
      </c>
      <c r="G22" s="98">
        <f t="shared" si="2"/>
        <v>0</v>
      </c>
    </row>
    <row r="23" spans="1:7" ht="15">
      <c r="A23" s="28" t="s">
        <v>343</v>
      </c>
      <c r="B23" s="29">
        <v>0</v>
      </c>
      <c r="C23" s="29">
        <v>548.1</v>
      </c>
      <c r="D23" s="29">
        <v>548.1</v>
      </c>
      <c r="E23" s="29">
        <v>0</v>
      </c>
      <c r="F23" s="99">
        <f t="shared" si="1"/>
        <v>0</v>
      </c>
      <c r="G23" s="99">
        <f t="shared" si="2"/>
        <v>0</v>
      </c>
    </row>
    <row r="24" spans="1:7" ht="15">
      <c r="A24" s="28" t="s">
        <v>56</v>
      </c>
      <c r="B24" s="29">
        <v>0</v>
      </c>
      <c r="C24" s="29">
        <v>1328.6</v>
      </c>
      <c r="D24" s="29">
        <v>1328.6</v>
      </c>
      <c r="E24" s="29">
        <v>0</v>
      </c>
      <c r="F24" s="99">
        <f t="shared" si="1"/>
        <v>0</v>
      </c>
      <c r="G24" s="99">
        <f t="shared" si="2"/>
        <v>0</v>
      </c>
    </row>
    <row r="25" spans="1:7" s="41" customFormat="1" ht="15">
      <c r="A25" s="26" t="s">
        <v>77</v>
      </c>
      <c r="B25" s="27">
        <f>SUM(B26:B27)</f>
        <v>0</v>
      </c>
      <c r="C25" s="27">
        <f t="shared" ref="C25:E25" si="6">SUM(C26:C27)</f>
        <v>1164.9000000000001</v>
      </c>
      <c r="D25" s="27">
        <f t="shared" si="6"/>
        <v>1164.9000000000001</v>
      </c>
      <c r="E25" s="27">
        <f t="shared" si="6"/>
        <v>0</v>
      </c>
      <c r="F25" s="98">
        <f t="shared" si="1"/>
        <v>0</v>
      </c>
      <c r="G25" s="98">
        <f t="shared" si="2"/>
        <v>0</v>
      </c>
    </row>
    <row r="26" spans="1:7" ht="15">
      <c r="A26" s="28" t="s">
        <v>235</v>
      </c>
      <c r="B26" s="29">
        <v>0</v>
      </c>
      <c r="C26" s="29">
        <v>500.6</v>
      </c>
      <c r="D26" s="29">
        <v>500.6</v>
      </c>
      <c r="E26" s="29">
        <v>0</v>
      </c>
      <c r="F26" s="99">
        <f t="shared" si="1"/>
        <v>0</v>
      </c>
      <c r="G26" s="99">
        <f t="shared" si="2"/>
        <v>0</v>
      </c>
    </row>
    <row r="27" spans="1:7" ht="15">
      <c r="A27" s="28" t="s">
        <v>56</v>
      </c>
      <c r="B27" s="29">
        <v>0</v>
      </c>
      <c r="C27" s="29">
        <v>664.3</v>
      </c>
      <c r="D27" s="29">
        <v>664.3</v>
      </c>
      <c r="E27" s="29">
        <v>0</v>
      </c>
      <c r="F27" s="99">
        <f t="shared" si="1"/>
        <v>0</v>
      </c>
      <c r="G27" s="99">
        <f t="shared" si="2"/>
        <v>0</v>
      </c>
    </row>
    <row r="28" spans="1:7" s="41" customFormat="1" ht="15">
      <c r="A28" s="26" t="s">
        <v>98</v>
      </c>
      <c r="B28" s="27">
        <f>SUM(B29:B30)</f>
        <v>0</v>
      </c>
      <c r="C28" s="27">
        <f t="shared" ref="C28:E28" si="7">SUM(C29:C30)</f>
        <v>1769.6</v>
      </c>
      <c r="D28" s="27">
        <f t="shared" si="7"/>
        <v>1769.6</v>
      </c>
      <c r="E28" s="27">
        <f t="shared" si="7"/>
        <v>0</v>
      </c>
      <c r="F28" s="98">
        <f t="shared" si="1"/>
        <v>0</v>
      </c>
      <c r="G28" s="98">
        <f t="shared" si="2"/>
        <v>0</v>
      </c>
    </row>
    <row r="29" spans="1:7" ht="15">
      <c r="A29" s="28" t="s">
        <v>281</v>
      </c>
      <c r="B29" s="29">
        <v>0</v>
      </c>
      <c r="C29" s="29">
        <v>441</v>
      </c>
      <c r="D29" s="29">
        <v>441</v>
      </c>
      <c r="E29" s="29">
        <v>0</v>
      </c>
      <c r="F29" s="99">
        <f t="shared" si="1"/>
        <v>0</v>
      </c>
      <c r="G29" s="99">
        <f t="shared" si="2"/>
        <v>0</v>
      </c>
    </row>
    <row r="30" spans="1:7" ht="15">
      <c r="A30" s="28" t="s">
        <v>56</v>
      </c>
      <c r="B30" s="29">
        <v>0</v>
      </c>
      <c r="C30" s="29">
        <v>1328.6</v>
      </c>
      <c r="D30" s="29">
        <v>1328.6</v>
      </c>
      <c r="E30" s="29">
        <v>0</v>
      </c>
      <c r="F30" s="99">
        <f t="shared" si="1"/>
        <v>0</v>
      </c>
      <c r="G30" s="99">
        <f t="shared" si="2"/>
        <v>0</v>
      </c>
    </row>
    <row r="31" spans="1:7" s="41" customFormat="1" ht="15">
      <c r="A31" s="26" t="s">
        <v>41</v>
      </c>
      <c r="B31" s="27">
        <f>SUM(B32:B34)</f>
        <v>0</v>
      </c>
      <c r="C31" s="27">
        <f t="shared" ref="C31:E31" si="8">SUM(C32:C34)</f>
        <v>3244.5</v>
      </c>
      <c r="D31" s="27">
        <f t="shared" si="8"/>
        <v>3244.5</v>
      </c>
      <c r="E31" s="27">
        <f t="shared" si="8"/>
        <v>0</v>
      </c>
      <c r="F31" s="98">
        <f t="shared" si="1"/>
        <v>0</v>
      </c>
      <c r="G31" s="98">
        <f t="shared" si="2"/>
        <v>0</v>
      </c>
    </row>
    <row r="32" spans="1:7" ht="15">
      <c r="A32" s="28" t="s">
        <v>344</v>
      </c>
      <c r="B32" s="29">
        <v>0</v>
      </c>
      <c r="C32" s="29">
        <v>846.3</v>
      </c>
      <c r="D32" s="29">
        <v>846.3</v>
      </c>
      <c r="E32" s="29">
        <v>0</v>
      </c>
      <c r="F32" s="99">
        <f t="shared" si="1"/>
        <v>0</v>
      </c>
      <c r="G32" s="99">
        <f t="shared" si="2"/>
        <v>0</v>
      </c>
    </row>
    <row r="33" spans="1:7" ht="15">
      <c r="A33" s="28" t="s">
        <v>345</v>
      </c>
      <c r="B33" s="29">
        <v>0</v>
      </c>
      <c r="C33" s="29">
        <v>846.3</v>
      </c>
      <c r="D33" s="29">
        <v>846.3</v>
      </c>
      <c r="E33" s="29">
        <v>0</v>
      </c>
      <c r="F33" s="99">
        <f t="shared" si="1"/>
        <v>0</v>
      </c>
      <c r="G33" s="99">
        <f t="shared" si="2"/>
        <v>0</v>
      </c>
    </row>
    <row r="34" spans="1:7" ht="15">
      <c r="A34" s="28" t="s">
        <v>56</v>
      </c>
      <c r="B34" s="29">
        <v>0</v>
      </c>
      <c r="C34" s="29">
        <v>1551.9</v>
      </c>
      <c r="D34" s="29">
        <v>1551.9</v>
      </c>
      <c r="E34" s="29">
        <v>0</v>
      </c>
      <c r="F34" s="99">
        <f t="shared" si="1"/>
        <v>0</v>
      </c>
      <c r="G34" s="99">
        <f t="shared" si="2"/>
        <v>0</v>
      </c>
    </row>
    <row r="35" spans="1:7" s="41" customFormat="1" ht="15">
      <c r="A35" s="26" t="s">
        <v>76</v>
      </c>
      <c r="B35" s="27">
        <f>SUM(B36:B38)</f>
        <v>0</v>
      </c>
      <c r="C35" s="27">
        <f t="shared" ref="C35:E35" si="9">SUM(C36:C38)</f>
        <v>2502.6000000000004</v>
      </c>
      <c r="D35" s="27">
        <f t="shared" si="9"/>
        <v>2502.6000000000004</v>
      </c>
      <c r="E35" s="27">
        <f t="shared" si="9"/>
        <v>0</v>
      </c>
      <c r="F35" s="98">
        <f t="shared" si="1"/>
        <v>0</v>
      </c>
      <c r="G35" s="98">
        <f t="shared" si="2"/>
        <v>0</v>
      </c>
    </row>
    <row r="36" spans="1:7" ht="15">
      <c r="A36" s="28" t="s">
        <v>334</v>
      </c>
      <c r="B36" s="29">
        <v>0</v>
      </c>
      <c r="C36" s="29">
        <v>763.7</v>
      </c>
      <c r="D36" s="29">
        <v>763.7</v>
      </c>
      <c r="E36" s="29">
        <v>0</v>
      </c>
      <c r="F36" s="99">
        <f t="shared" si="1"/>
        <v>0</v>
      </c>
      <c r="G36" s="99">
        <f t="shared" si="2"/>
        <v>0</v>
      </c>
    </row>
    <row r="37" spans="1:7" ht="15">
      <c r="A37" s="28" t="s">
        <v>346</v>
      </c>
      <c r="B37" s="29">
        <v>0</v>
      </c>
      <c r="C37" s="29">
        <v>425</v>
      </c>
      <c r="D37" s="29">
        <v>425</v>
      </c>
      <c r="E37" s="29">
        <v>0</v>
      </c>
      <c r="F37" s="99">
        <f t="shared" si="1"/>
        <v>0</v>
      </c>
      <c r="G37" s="99">
        <f t="shared" si="2"/>
        <v>0</v>
      </c>
    </row>
    <row r="38" spans="1:7" ht="15">
      <c r="A38" s="28" t="s">
        <v>56</v>
      </c>
      <c r="B38" s="29">
        <v>0</v>
      </c>
      <c r="C38" s="29">
        <v>1313.9</v>
      </c>
      <c r="D38" s="29">
        <v>1313.9</v>
      </c>
      <c r="E38" s="29">
        <v>0</v>
      </c>
      <c r="F38" s="99">
        <f t="shared" si="1"/>
        <v>0</v>
      </c>
      <c r="G38" s="99">
        <f t="shared" si="2"/>
        <v>0</v>
      </c>
    </row>
    <row r="39" spans="1:7" s="41" customFormat="1" ht="15">
      <c r="A39" s="26" t="s">
        <v>37</v>
      </c>
      <c r="B39" s="27">
        <f>SUM(B40:B41)</f>
        <v>0</v>
      </c>
      <c r="C39" s="27">
        <f t="shared" ref="C39:E39" si="10">SUM(C40:C41)</f>
        <v>1797.8000000000002</v>
      </c>
      <c r="D39" s="27">
        <f t="shared" si="10"/>
        <v>1797.8000000000002</v>
      </c>
      <c r="E39" s="27">
        <f t="shared" si="10"/>
        <v>0</v>
      </c>
      <c r="F39" s="98">
        <f t="shared" si="1"/>
        <v>0</v>
      </c>
      <c r="G39" s="98">
        <f t="shared" si="2"/>
        <v>0</v>
      </c>
    </row>
    <row r="40" spans="1:7" ht="15">
      <c r="A40" s="28" t="s">
        <v>347</v>
      </c>
      <c r="B40" s="29">
        <v>0</v>
      </c>
      <c r="C40" s="29">
        <v>498.6</v>
      </c>
      <c r="D40" s="29">
        <v>498.6</v>
      </c>
      <c r="E40" s="29">
        <v>0</v>
      </c>
      <c r="F40" s="99">
        <f t="shared" si="1"/>
        <v>0</v>
      </c>
      <c r="G40" s="99">
        <f t="shared" si="2"/>
        <v>0</v>
      </c>
    </row>
    <row r="41" spans="1:7" ht="15">
      <c r="A41" s="28" t="s">
        <v>56</v>
      </c>
      <c r="B41" s="29">
        <v>0</v>
      </c>
      <c r="C41" s="29">
        <v>1299.2</v>
      </c>
      <c r="D41" s="29">
        <v>1299.2</v>
      </c>
      <c r="E41" s="29">
        <v>0</v>
      </c>
      <c r="F41" s="99">
        <f t="shared" si="1"/>
        <v>0</v>
      </c>
      <c r="G41" s="99">
        <f t="shared" si="2"/>
        <v>0</v>
      </c>
    </row>
    <row r="42" spans="1:7" s="41" customFormat="1" ht="15">
      <c r="A42" s="26" t="s">
        <v>35</v>
      </c>
      <c r="B42" s="27">
        <f>SUM(B43:B44)</f>
        <v>0</v>
      </c>
      <c r="C42" s="27">
        <f t="shared" ref="C42:E42" si="11">SUM(C43:C44)</f>
        <v>3490.6000000000004</v>
      </c>
      <c r="D42" s="27">
        <f t="shared" si="11"/>
        <v>3490.6000000000004</v>
      </c>
      <c r="E42" s="27">
        <f t="shared" si="11"/>
        <v>0</v>
      </c>
      <c r="F42" s="98">
        <f t="shared" si="1"/>
        <v>0</v>
      </c>
      <c r="G42" s="98">
        <f t="shared" si="2"/>
        <v>0</v>
      </c>
    </row>
    <row r="43" spans="1:7" ht="15">
      <c r="A43" s="28" t="s">
        <v>34</v>
      </c>
      <c r="B43" s="29">
        <v>0</v>
      </c>
      <c r="C43" s="29">
        <v>607.29999999999995</v>
      </c>
      <c r="D43" s="29">
        <v>607.29999999999995</v>
      </c>
      <c r="E43" s="29">
        <v>0</v>
      </c>
      <c r="F43" s="99">
        <f t="shared" si="1"/>
        <v>0</v>
      </c>
      <c r="G43" s="99">
        <f t="shared" si="2"/>
        <v>0</v>
      </c>
    </row>
    <row r="44" spans="1:7" ht="15">
      <c r="A44" s="28" t="s">
        <v>56</v>
      </c>
      <c r="B44" s="29">
        <v>0</v>
      </c>
      <c r="C44" s="29">
        <v>2883.3</v>
      </c>
      <c r="D44" s="29">
        <v>2883.3</v>
      </c>
      <c r="E44" s="29">
        <v>0</v>
      </c>
      <c r="F44" s="99">
        <f t="shared" si="1"/>
        <v>0</v>
      </c>
      <c r="G44" s="99">
        <f t="shared" si="2"/>
        <v>0</v>
      </c>
    </row>
    <row r="45" spans="1:7" s="41" customFormat="1" ht="15">
      <c r="A45" s="26" t="s">
        <v>33</v>
      </c>
      <c r="B45" s="27">
        <f>SUM(B46:B47)</f>
        <v>0</v>
      </c>
      <c r="C45" s="27">
        <f t="shared" ref="C45:E45" si="12">SUM(C46:C47)</f>
        <v>3176.9</v>
      </c>
      <c r="D45" s="27">
        <f t="shared" si="12"/>
        <v>3176.9</v>
      </c>
      <c r="E45" s="27">
        <f t="shared" si="12"/>
        <v>0</v>
      </c>
      <c r="F45" s="98">
        <f t="shared" si="1"/>
        <v>0</v>
      </c>
      <c r="G45" s="98">
        <f t="shared" si="2"/>
        <v>0</v>
      </c>
    </row>
    <row r="46" spans="1:7" ht="15">
      <c r="A46" s="28" t="s">
        <v>335</v>
      </c>
      <c r="B46" s="29">
        <v>0</v>
      </c>
      <c r="C46" s="29">
        <v>1184</v>
      </c>
      <c r="D46" s="29">
        <v>1184</v>
      </c>
      <c r="E46" s="29">
        <v>0</v>
      </c>
      <c r="F46" s="99">
        <f t="shared" si="1"/>
        <v>0</v>
      </c>
      <c r="G46" s="99">
        <f t="shared" si="2"/>
        <v>0</v>
      </c>
    </row>
    <row r="47" spans="1:7" ht="15">
      <c r="A47" s="28" t="s">
        <v>56</v>
      </c>
      <c r="B47" s="29">
        <v>0</v>
      </c>
      <c r="C47" s="29">
        <v>1992.9</v>
      </c>
      <c r="D47" s="29">
        <v>1992.9</v>
      </c>
      <c r="E47" s="29">
        <v>0</v>
      </c>
      <c r="F47" s="99">
        <f t="shared" si="1"/>
        <v>0</v>
      </c>
      <c r="G47" s="99">
        <f t="shared" si="2"/>
        <v>0</v>
      </c>
    </row>
    <row r="48" spans="1:7" s="41" customFormat="1" ht="15">
      <c r="A48" s="26" t="s">
        <v>75</v>
      </c>
      <c r="B48" s="27">
        <f>SUM(B49:B50)</f>
        <v>0</v>
      </c>
      <c r="C48" s="27">
        <f t="shared" ref="C48:E48" si="13">SUM(C49:C50)</f>
        <v>2401.8000000000002</v>
      </c>
      <c r="D48" s="27">
        <f t="shared" si="13"/>
        <v>2401.8000000000002</v>
      </c>
      <c r="E48" s="27">
        <f t="shared" si="13"/>
        <v>0</v>
      </c>
      <c r="F48" s="98">
        <f t="shared" si="1"/>
        <v>0</v>
      </c>
      <c r="G48" s="98">
        <f t="shared" si="2"/>
        <v>0</v>
      </c>
    </row>
    <row r="49" spans="1:7" ht="15">
      <c r="A49" s="28" t="s">
        <v>296</v>
      </c>
      <c r="B49" s="29">
        <v>0</v>
      </c>
      <c r="C49" s="29">
        <v>408.9</v>
      </c>
      <c r="D49" s="29">
        <v>408.9</v>
      </c>
      <c r="E49" s="29">
        <v>0</v>
      </c>
      <c r="F49" s="99">
        <f t="shared" si="1"/>
        <v>0</v>
      </c>
      <c r="G49" s="99">
        <f t="shared" si="2"/>
        <v>0</v>
      </c>
    </row>
    <row r="50" spans="1:7" ht="15">
      <c r="A50" s="28" t="s">
        <v>56</v>
      </c>
      <c r="B50" s="29">
        <v>0</v>
      </c>
      <c r="C50" s="29">
        <v>1992.9</v>
      </c>
      <c r="D50" s="29">
        <v>1992.9</v>
      </c>
      <c r="E50" s="29">
        <v>0</v>
      </c>
      <c r="F50" s="99">
        <f t="shared" si="1"/>
        <v>0</v>
      </c>
      <c r="G50" s="99">
        <f t="shared" si="2"/>
        <v>0</v>
      </c>
    </row>
    <row r="51" spans="1:7" s="41" customFormat="1" ht="15">
      <c r="A51" s="26" t="s">
        <v>74</v>
      </c>
      <c r="B51" s="27">
        <f>SUM(B52:B53)</f>
        <v>0</v>
      </c>
      <c r="C51" s="27">
        <f t="shared" ref="C51:E51" si="14">SUM(C52:C53)</f>
        <v>2290.5</v>
      </c>
      <c r="D51" s="27">
        <f t="shared" si="14"/>
        <v>2290.5</v>
      </c>
      <c r="E51" s="27">
        <f t="shared" si="14"/>
        <v>0</v>
      </c>
      <c r="F51" s="98">
        <f t="shared" si="1"/>
        <v>0</v>
      </c>
      <c r="G51" s="98">
        <f t="shared" si="2"/>
        <v>0</v>
      </c>
    </row>
    <row r="52" spans="1:7" ht="15">
      <c r="A52" s="28" t="s">
        <v>245</v>
      </c>
      <c r="B52" s="29">
        <v>0</v>
      </c>
      <c r="C52" s="29">
        <v>961.9</v>
      </c>
      <c r="D52" s="29">
        <v>961.9</v>
      </c>
      <c r="E52" s="29">
        <v>0</v>
      </c>
      <c r="F52" s="99">
        <f t="shared" si="1"/>
        <v>0</v>
      </c>
      <c r="G52" s="99">
        <f t="shared" si="2"/>
        <v>0</v>
      </c>
    </row>
    <row r="53" spans="1:7" ht="15">
      <c r="A53" s="28" t="s">
        <v>56</v>
      </c>
      <c r="B53" s="29">
        <v>0</v>
      </c>
      <c r="C53" s="29">
        <v>1328.6</v>
      </c>
      <c r="D53" s="29">
        <v>1328.6</v>
      </c>
      <c r="E53" s="29">
        <v>0</v>
      </c>
      <c r="F53" s="99">
        <f t="shared" si="1"/>
        <v>0</v>
      </c>
      <c r="G53" s="99">
        <f t="shared" si="2"/>
        <v>0</v>
      </c>
    </row>
    <row r="54" spans="1:7" s="41" customFormat="1" ht="15">
      <c r="A54" s="26" t="s">
        <v>29</v>
      </c>
      <c r="B54" s="27">
        <f>SUM(B55:B59)</f>
        <v>0</v>
      </c>
      <c r="C54" s="27">
        <f t="shared" ref="C54:E54" si="15">SUM(C55:C59)</f>
        <v>3591.2</v>
      </c>
      <c r="D54" s="27">
        <f t="shared" si="15"/>
        <v>3591.2</v>
      </c>
      <c r="E54" s="27">
        <f t="shared" si="15"/>
        <v>0</v>
      </c>
      <c r="F54" s="98">
        <f t="shared" si="1"/>
        <v>0</v>
      </c>
      <c r="G54" s="98">
        <f t="shared" si="2"/>
        <v>0</v>
      </c>
    </row>
    <row r="55" spans="1:7" ht="15">
      <c r="A55" s="28" t="s">
        <v>348</v>
      </c>
      <c r="B55" s="29">
        <v>0</v>
      </c>
      <c r="C55" s="29">
        <v>350</v>
      </c>
      <c r="D55" s="29">
        <v>350</v>
      </c>
      <c r="E55" s="29">
        <v>0</v>
      </c>
      <c r="F55" s="99">
        <f t="shared" si="1"/>
        <v>0</v>
      </c>
      <c r="G55" s="99">
        <f t="shared" si="2"/>
        <v>0</v>
      </c>
    </row>
    <row r="56" spans="1:7" ht="15">
      <c r="A56" s="28" t="s">
        <v>349</v>
      </c>
      <c r="B56" s="29">
        <v>0</v>
      </c>
      <c r="C56" s="29">
        <v>500</v>
      </c>
      <c r="D56" s="29">
        <v>500</v>
      </c>
      <c r="E56" s="29">
        <v>0</v>
      </c>
      <c r="F56" s="99">
        <f t="shared" si="1"/>
        <v>0</v>
      </c>
      <c r="G56" s="99">
        <f t="shared" si="2"/>
        <v>0</v>
      </c>
    </row>
    <row r="57" spans="1:7" ht="15">
      <c r="A57" s="28" t="s">
        <v>27</v>
      </c>
      <c r="B57" s="29">
        <v>0</v>
      </c>
      <c r="C57" s="29">
        <v>350</v>
      </c>
      <c r="D57" s="29">
        <v>350</v>
      </c>
      <c r="E57" s="29">
        <v>0</v>
      </c>
      <c r="F57" s="99">
        <f t="shared" si="1"/>
        <v>0</v>
      </c>
      <c r="G57" s="99">
        <f t="shared" si="2"/>
        <v>0</v>
      </c>
    </row>
    <row r="58" spans="1:7" ht="15">
      <c r="A58" s="28" t="s">
        <v>119</v>
      </c>
      <c r="B58" s="29">
        <v>0</v>
      </c>
      <c r="C58" s="29">
        <v>469</v>
      </c>
      <c r="D58" s="29">
        <v>469</v>
      </c>
      <c r="E58" s="29">
        <v>0</v>
      </c>
      <c r="F58" s="99">
        <f t="shared" si="1"/>
        <v>0</v>
      </c>
      <c r="G58" s="99">
        <f t="shared" si="2"/>
        <v>0</v>
      </c>
    </row>
    <row r="59" spans="1:7" ht="15">
      <c r="A59" s="28" t="s">
        <v>56</v>
      </c>
      <c r="B59" s="29">
        <v>0</v>
      </c>
      <c r="C59" s="29">
        <v>1922.2</v>
      </c>
      <c r="D59" s="29">
        <v>1922.2</v>
      </c>
      <c r="E59" s="29">
        <v>0</v>
      </c>
      <c r="F59" s="99">
        <f t="shared" si="1"/>
        <v>0</v>
      </c>
      <c r="G59" s="99">
        <f t="shared" si="2"/>
        <v>0</v>
      </c>
    </row>
    <row r="60" spans="1:7" s="41" customFormat="1" ht="15">
      <c r="A60" s="26" t="s">
        <v>60</v>
      </c>
      <c r="B60" s="27">
        <f>SUM(B61:B63)</f>
        <v>0</v>
      </c>
      <c r="C60" s="27">
        <f t="shared" ref="C60:E60" si="16">SUM(C61:C63)</f>
        <v>2864.7</v>
      </c>
      <c r="D60" s="27">
        <f t="shared" si="16"/>
        <v>2864.7</v>
      </c>
      <c r="E60" s="27">
        <f t="shared" si="16"/>
        <v>0</v>
      </c>
      <c r="F60" s="98">
        <f t="shared" si="1"/>
        <v>0</v>
      </c>
      <c r="G60" s="98">
        <f t="shared" si="2"/>
        <v>0</v>
      </c>
    </row>
    <row r="61" spans="1:7" ht="15">
      <c r="A61" s="28" t="s">
        <v>336</v>
      </c>
      <c r="B61" s="29">
        <v>0</v>
      </c>
      <c r="C61" s="29">
        <v>471.8</v>
      </c>
      <c r="D61" s="29">
        <v>471.8</v>
      </c>
      <c r="E61" s="29">
        <v>0</v>
      </c>
      <c r="F61" s="99">
        <f t="shared" si="1"/>
        <v>0</v>
      </c>
      <c r="G61" s="99">
        <f t="shared" si="2"/>
        <v>0</v>
      </c>
    </row>
    <row r="62" spans="1:7" ht="15">
      <c r="A62" s="28" t="s">
        <v>92</v>
      </c>
      <c r="B62" s="29">
        <v>0</v>
      </c>
      <c r="C62" s="29">
        <v>400</v>
      </c>
      <c r="D62" s="29">
        <v>400</v>
      </c>
      <c r="E62" s="29">
        <v>0</v>
      </c>
      <c r="F62" s="99">
        <f t="shared" si="1"/>
        <v>0</v>
      </c>
      <c r="G62" s="99">
        <f t="shared" si="2"/>
        <v>0</v>
      </c>
    </row>
    <row r="63" spans="1:7" ht="15">
      <c r="A63" s="28" t="s">
        <v>56</v>
      </c>
      <c r="B63" s="29">
        <v>0</v>
      </c>
      <c r="C63" s="29">
        <v>1992.9</v>
      </c>
      <c r="D63" s="29">
        <v>1992.9</v>
      </c>
      <c r="E63" s="29">
        <v>0</v>
      </c>
      <c r="F63" s="99">
        <f t="shared" si="1"/>
        <v>0</v>
      </c>
      <c r="G63" s="99">
        <f t="shared" si="2"/>
        <v>0</v>
      </c>
    </row>
    <row r="64" spans="1:7" s="41" customFormat="1" ht="15">
      <c r="A64" s="26" t="s">
        <v>73</v>
      </c>
      <c r="B64" s="27">
        <f>SUM(B65:B66)</f>
        <v>0</v>
      </c>
      <c r="C64" s="27">
        <f t="shared" ref="C64:E64" si="17">SUM(C65:C66)</f>
        <v>2412.6000000000004</v>
      </c>
      <c r="D64" s="27">
        <f t="shared" si="17"/>
        <v>2412.6000000000004</v>
      </c>
      <c r="E64" s="27">
        <f t="shared" si="17"/>
        <v>0</v>
      </c>
      <c r="F64" s="98">
        <f t="shared" si="1"/>
        <v>0</v>
      </c>
      <c r="G64" s="98">
        <f t="shared" si="2"/>
        <v>0</v>
      </c>
    </row>
    <row r="65" spans="1:7" ht="15">
      <c r="A65" s="28" t="s">
        <v>248</v>
      </c>
      <c r="B65" s="29">
        <v>0</v>
      </c>
      <c r="C65" s="29">
        <v>351.8</v>
      </c>
      <c r="D65" s="29">
        <v>351.8</v>
      </c>
      <c r="E65" s="29">
        <v>0</v>
      </c>
      <c r="F65" s="99">
        <f t="shared" si="1"/>
        <v>0</v>
      </c>
      <c r="G65" s="99">
        <f t="shared" si="2"/>
        <v>0</v>
      </c>
    </row>
    <row r="66" spans="1:7" ht="15">
      <c r="A66" s="28" t="s">
        <v>56</v>
      </c>
      <c r="B66" s="29">
        <v>0</v>
      </c>
      <c r="C66" s="29">
        <v>2060.8000000000002</v>
      </c>
      <c r="D66" s="29">
        <v>2060.8000000000002</v>
      </c>
      <c r="E66" s="29">
        <v>0</v>
      </c>
      <c r="F66" s="99">
        <f t="shared" si="1"/>
        <v>0</v>
      </c>
      <c r="G66" s="99">
        <f t="shared" si="2"/>
        <v>0</v>
      </c>
    </row>
    <row r="67" spans="1:7" s="41" customFormat="1" ht="15">
      <c r="A67" s="26" t="s">
        <v>59</v>
      </c>
      <c r="B67" s="27">
        <f>SUM(B68:B69)</f>
        <v>0</v>
      </c>
      <c r="C67" s="27">
        <f t="shared" ref="C67:E67" si="18">SUM(C68:C69)</f>
        <v>1992.67</v>
      </c>
      <c r="D67" s="27">
        <f t="shared" si="18"/>
        <v>1992.67</v>
      </c>
      <c r="E67" s="27">
        <f t="shared" si="18"/>
        <v>0</v>
      </c>
      <c r="F67" s="98">
        <f t="shared" si="1"/>
        <v>0</v>
      </c>
      <c r="G67" s="98">
        <f t="shared" si="2"/>
        <v>0</v>
      </c>
    </row>
    <row r="68" spans="1:7" ht="15">
      <c r="A68" s="28" t="s">
        <v>249</v>
      </c>
      <c r="B68" s="29">
        <v>0</v>
      </c>
      <c r="C68" s="29">
        <f>664.1-0.03</f>
        <v>664.07</v>
      </c>
      <c r="D68" s="29">
        <f>664.1-0.03</f>
        <v>664.07</v>
      </c>
      <c r="E68" s="29">
        <v>0</v>
      </c>
      <c r="F68" s="99">
        <f t="shared" si="1"/>
        <v>0</v>
      </c>
      <c r="G68" s="99">
        <f t="shared" si="2"/>
        <v>0</v>
      </c>
    </row>
    <row r="69" spans="1:7" ht="15">
      <c r="A69" s="28" t="s">
        <v>56</v>
      </c>
      <c r="B69" s="29">
        <v>0</v>
      </c>
      <c r="C69" s="29">
        <v>1328.6</v>
      </c>
      <c r="D69" s="29">
        <v>1328.6</v>
      </c>
      <c r="E69" s="29">
        <v>0</v>
      </c>
      <c r="F69" s="99">
        <f t="shared" si="1"/>
        <v>0</v>
      </c>
      <c r="G69" s="99">
        <f t="shared" si="2"/>
        <v>0</v>
      </c>
    </row>
    <row r="70" spans="1:7" s="41" customFormat="1" ht="15">
      <c r="A70" s="26" t="s">
        <v>26</v>
      </c>
      <c r="B70" s="27">
        <f>SUM(B71:B72)</f>
        <v>0</v>
      </c>
      <c r="C70" s="27">
        <f t="shared" ref="C70:E70" si="19">SUM(C71:C72)</f>
        <v>2926.5</v>
      </c>
      <c r="D70" s="27">
        <f t="shared" si="19"/>
        <v>2926.5</v>
      </c>
      <c r="E70" s="27">
        <f t="shared" si="19"/>
        <v>0</v>
      </c>
      <c r="F70" s="98">
        <f t="shared" si="1"/>
        <v>0</v>
      </c>
      <c r="G70" s="98">
        <f t="shared" si="2"/>
        <v>0</v>
      </c>
    </row>
    <row r="71" spans="1:7" ht="15">
      <c r="A71" s="28" t="s">
        <v>250</v>
      </c>
      <c r="B71" s="29">
        <v>0</v>
      </c>
      <c r="C71" s="29">
        <v>1004.3</v>
      </c>
      <c r="D71" s="29">
        <v>1004.3</v>
      </c>
      <c r="E71" s="29">
        <v>0</v>
      </c>
      <c r="F71" s="99">
        <f t="shared" si="1"/>
        <v>0</v>
      </c>
      <c r="G71" s="99">
        <f t="shared" si="2"/>
        <v>0</v>
      </c>
    </row>
    <row r="72" spans="1:7" ht="15">
      <c r="A72" s="28" t="s">
        <v>56</v>
      </c>
      <c r="B72" s="29">
        <v>0</v>
      </c>
      <c r="C72" s="29">
        <v>1922.2</v>
      </c>
      <c r="D72" s="29">
        <v>1922.2</v>
      </c>
      <c r="E72" s="29">
        <v>0</v>
      </c>
      <c r="F72" s="99">
        <f t="shared" si="1"/>
        <v>0</v>
      </c>
      <c r="G72" s="99">
        <f t="shared" si="2"/>
        <v>0</v>
      </c>
    </row>
    <row r="73" spans="1:7" s="41" customFormat="1" ht="15">
      <c r="A73" s="26" t="s">
        <v>24</v>
      </c>
      <c r="B73" s="27">
        <f>SUM(B74:B79)</f>
        <v>0</v>
      </c>
      <c r="C73" s="27">
        <f t="shared" ref="C73:E73" si="20">SUM(C74:C79)</f>
        <v>3029.64</v>
      </c>
      <c r="D73" s="27">
        <f t="shared" si="20"/>
        <v>3029.64</v>
      </c>
      <c r="E73" s="27">
        <f t="shared" si="20"/>
        <v>0</v>
      </c>
      <c r="F73" s="98">
        <f t="shared" si="1"/>
        <v>0</v>
      </c>
      <c r="G73" s="98">
        <f t="shared" si="2"/>
        <v>0</v>
      </c>
    </row>
    <row r="74" spans="1:7" ht="15">
      <c r="A74" s="28" t="s">
        <v>111</v>
      </c>
      <c r="B74" s="29">
        <v>0</v>
      </c>
      <c r="C74" s="29">
        <f>425.1-0.03</f>
        <v>425.07000000000005</v>
      </c>
      <c r="D74" s="29">
        <f>425.1-0.03</f>
        <v>425.07000000000005</v>
      </c>
      <c r="E74" s="29">
        <v>0</v>
      </c>
      <c r="F74" s="99">
        <f t="shared" si="1"/>
        <v>0</v>
      </c>
      <c r="G74" s="99">
        <f t="shared" si="2"/>
        <v>0</v>
      </c>
    </row>
    <row r="75" spans="1:7" ht="15">
      <c r="A75" s="28" t="s">
        <v>22</v>
      </c>
      <c r="B75" s="29">
        <v>0</v>
      </c>
      <c r="C75" s="29">
        <f>400-0.03</f>
        <v>399.97</v>
      </c>
      <c r="D75" s="29">
        <f>400-0.03</f>
        <v>399.97</v>
      </c>
      <c r="E75" s="29">
        <v>0</v>
      </c>
      <c r="F75" s="99">
        <f t="shared" ref="F75:F107" si="21">E75/C75</f>
        <v>0</v>
      </c>
      <c r="G75" s="99">
        <f t="shared" ref="G75:G107" si="22">E75/D75</f>
        <v>0</v>
      </c>
    </row>
    <row r="76" spans="1:7" ht="15">
      <c r="A76" s="28" t="s">
        <v>350</v>
      </c>
      <c r="B76" s="29">
        <v>0</v>
      </c>
      <c r="C76" s="29">
        <v>580</v>
      </c>
      <c r="D76" s="29">
        <v>580</v>
      </c>
      <c r="E76" s="29">
        <v>0</v>
      </c>
      <c r="F76" s="99">
        <f t="shared" si="21"/>
        <v>0</v>
      </c>
      <c r="G76" s="99">
        <f t="shared" si="22"/>
        <v>0</v>
      </c>
    </row>
    <row r="77" spans="1:7" ht="15">
      <c r="A77" s="28" t="s">
        <v>236</v>
      </c>
      <c r="B77" s="29">
        <v>0</v>
      </c>
      <c r="C77" s="29">
        <v>630</v>
      </c>
      <c r="D77" s="29">
        <v>630</v>
      </c>
      <c r="E77" s="29">
        <v>0</v>
      </c>
      <c r="F77" s="99">
        <f t="shared" si="21"/>
        <v>0</v>
      </c>
      <c r="G77" s="99">
        <f t="shared" si="22"/>
        <v>0</v>
      </c>
    </row>
    <row r="78" spans="1:7" ht="15">
      <c r="A78" s="28" t="s">
        <v>20</v>
      </c>
      <c r="B78" s="29">
        <v>0</v>
      </c>
      <c r="C78" s="29">
        <v>474.6</v>
      </c>
      <c r="D78" s="29">
        <v>474.6</v>
      </c>
      <c r="E78" s="29">
        <v>0</v>
      </c>
      <c r="F78" s="99">
        <f t="shared" si="21"/>
        <v>0</v>
      </c>
      <c r="G78" s="99">
        <f t="shared" si="22"/>
        <v>0</v>
      </c>
    </row>
    <row r="79" spans="1:7" ht="15">
      <c r="A79" s="28" t="s">
        <v>253</v>
      </c>
      <c r="B79" s="29">
        <v>0</v>
      </c>
      <c r="C79" s="29">
        <v>520</v>
      </c>
      <c r="D79" s="29">
        <v>520</v>
      </c>
      <c r="E79" s="29">
        <v>0</v>
      </c>
      <c r="F79" s="99">
        <f t="shared" si="21"/>
        <v>0</v>
      </c>
      <c r="G79" s="99">
        <f t="shared" si="22"/>
        <v>0</v>
      </c>
    </row>
    <row r="80" spans="1:7" s="41" customFormat="1" ht="15">
      <c r="A80" s="26" t="s">
        <v>72</v>
      </c>
      <c r="B80" s="27">
        <f>SUM(B81:B83)</f>
        <v>0</v>
      </c>
      <c r="C80" s="27">
        <f t="shared" ref="C80:E80" si="23">SUM(C81:C83)</f>
        <v>2991.2400000000002</v>
      </c>
      <c r="D80" s="27">
        <f t="shared" si="23"/>
        <v>2991.2400000000002</v>
      </c>
      <c r="E80" s="27">
        <f t="shared" si="23"/>
        <v>0</v>
      </c>
      <c r="F80" s="98">
        <f t="shared" si="21"/>
        <v>0</v>
      </c>
      <c r="G80" s="98">
        <f t="shared" si="22"/>
        <v>0</v>
      </c>
    </row>
    <row r="81" spans="1:7" ht="15">
      <c r="A81" s="28" t="s">
        <v>313</v>
      </c>
      <c r="B81" s="29">
        <v>0</v>
      </c>
      <c r="C81" s="29">
        <f>499.2-0.03</f>
        <v>499.17</v>
      </c>
      <c r="D81" s="29">
        <f>499.2-0.03</f>
        <v>499.17</v>
      </c>
      <c r="E81" s="29">
        <v>0</v>
      </c>
      <c r="F81" s="99">
        <f t="shared" si="21"/>
        <v>0</v>
      </c>
      <c r="G81" s="99">
        <f t="shared" si="22"/>
        <v>0</v>
      </c>
    </row>
    <row r="82" spans="1:7" ht="15">
      <c r="A82" s="28" t="s">
        <v>315</v>
      </c>
      <c r="B82" s="29">
        <v>0</v>
      </c>
      <c r="C82" s="29">
        <f>499.2-0.03</f>
        <v>499.17</v>
      </c>
      <c r="D82" s="29">
        <f>499.2-0.03</f>
        <v>499.17</v>
      </c>
      <c r="E82" s="29">
        <v>0</v>
      </c>
      <c r="F82" s="99">
        <f t="shared" si="21"/>
        <v>0</v>
      </c>
      <c r="G82" s="99">
        <f t="shared" si="22"/>
        <v>0</v>
      </c>
    </row>
    <row r="83" spans="1:7" ht="15">
      <c r="A83" s="28" t="s">
        <v>56</v>
      </c>
      <c r="B83" s="29">
        <v>0</v>
      </c>
      <c r="C83" s="29">
        <v>1992.9</v>
      </c>
      <c r="D83" s="29">
        <v>1992.9</v>
      </c>
      <c r="E83" s="29">
        <v>0</v>
      </c>
      <c r="F83" s="99">
        <f t="shared" si="21"/>
        <v>0</v>
      </c>
      <c r="G83" s="99">
        <f t="shared" si="22"/>
        <v>0</v>
      </c>
    </row>
    <row r="84" spans="1:7" s="41" customFormat="1" ht="15">
      <c r="A84" s="26" t="s">
        <v>69</v>
      </c>
      <c r="B84" s="27">
        <f>B85</f>
        <v>0</v>
      </c>
      <c r="C84" s="27">
        <f t="shared" ref="C84:E84" si="24">C85</f>
        <v>267.2</v>
      </c>
      <c r="D84" s="27">
        <f t="shared" si="24"/>
        <v>267.2</v>
      </c>
      <c r="E84" s="27">
        <f t="shared" si="24"/>
        <v>0</v>
      </c>
      <c r="F84" s="98">
        <f t="shared" si="21"/>
        <v>0</v>
      </c>
      <c r="G84" s="98">
        <f t="shared" si="22"/>
        <v>0</v>
      </c>
    </row>
    <row r="85" spans="1:7" ht="15">
      <c r="A85" s="28" t="s">
        <v>351</v>
      </c>
      <c r="B85" s="29">
        <v>0</v>
      </c>
      <c r="C85" s="29">
        <v>267.2</v>
      </c>
      <c r="D85" s="29">
        <v>267.2</v>
      </c>
      <c r="E85" s="29">
        <v>0</v>
      </c>
      <c r="F85" s="99">
        <f t="shared" si="21"/>
        <v>0</v>
      </c>
      <c r="G85" s="99">
        <f t="shared" si="22"/>
        <v>0</v>
      </c>
    </row>
    <row r="86" spans="1:7" s="41" customFormat="1" ht="15">
      <c r="A86" s="26" t="s">
        <v>84</v>
      </c>
      <c r="B86" s="27">
        <f>SUM(B87:B89)</f>
        <v>0</v>
      </c>
      <c r="C86" s="27">
        <f t="shared" ref="C86:E86" si="25">SUM(C87:C89)</f>
        <v>2560</v>
      </c>
      <c r="D86" s="27">
        <f t="shared" si="25"/>
        <v>2560</v>
      </c>
      <c r="E86" s="27">
        <f t="shared" si="25"/>
        <v>0</v>
      </c>
      <c r="F86" s="98">
        <f t="shared" si="21"/>
        <v>0</v>
      </c>
      <c r="G86" s="98">
        <f t="shared" si="22"/>
        <v>0</v>
      </c>
    </row>
    <row r="87" spans="1:7" ht="15">
      <c r="A87" s="28" t="s">
        <v>337</v>
      </c>
      <c r="B87" s="29">
        <v>0</v>
      </c>
      <c r="C87" s="29">
        <v>227.8</v>
      </c>
      <c r="D87" s="29">
        <v>227.8</v>
      </c>
      <c r="E87" s="29">
        <v>0</v>
      </c>
      <c r="F87" s="99">
        <f t="shared" si="21"/>
        <v>0</v>
      </c>
      <c r="G87" s="99">
        <f t="shared" si="22"/>
        <v>0</v>
      </c>
    </row>
    <row r="88" spans="1:7" ht="15">
      <c r="A88" s="28" t="s">
        <v>352</v>
      </c>
      <c r="B88" s="29">
        <v>0</v>
      </c>
      <c r="C88" s="29">
        <v>627</v>
      </c>
      <c r="D88" s="29">
        <v>627</v>
      </c>
      <c r="E88" s="29">
        <v>0</v>
      </c>
      <c r="F88" s="99">
        <f t="shared" si="21"/>
        <v>0</v>
      </c>
      <c r="G88" s="99">
        <f t="shared" si="22"/>
        <v>0</v>
      </c>
    </row>
    <row r="89" spans="1:7" ht="15">
      <c r="A89" s="28" t="s">
        <v>56</v>
      </c>
      <c r="B89" s="29">
        <v>0</v>
      </c>
      <c r="C89" s="29">
        <v>1705.2</v>
      </c>
      <c r="D89" s="29">
        <v>1705.2</v>
      </c>
      <c r="E89" s="29">
        <v>0</v>
      </c>
      <c r="F89" s="99">
        <f t="shared" si="21"/>
        <v>0</v>
      </c>
      <c r="G89" s="99">
        <f t="shared" si="22"/>
        <v>0</v>
      </c>
    </row>
    <row r="90" spans="1:7" s="41" customFormat="1" ht="15">
      <c r="A90" s="26" t="s">
        <v>19</v>
      </c>
      <c r="B90" s="27">
        <f>SUM(B91:B93)</f>
        <v>0</v>
      </c>
      <c r="C90" s="27">
        <f t="shared" ref="C90:E90" si="26">SUM(C91:C93)</f>
        <v>3104.3</v>
      </c>
      <c r="D90" s="27">
        <f t="shared" si="26"/>
        <v>3104.3</v>
      </c>
      <c r="E90" s="27">
        <f t="shared" si="26"/>
        <v>0</v>
      </c>
      <c r="F90" s="98">
        <f t="shared" si="21"/>
        <v>0</v>
      </c>
      <c r="G90" s="98">
        <f t="shared" si="22"/>
        <v>0</v>
      </c>
    </row>
    <row r="91" spans="1:7" ht="15">
      <c r="A91" s="28" t="s">
        <v>353</v>
      </c>
      <c r="B91" s="29">
        <v>0</v>
      </c>
      <c r="C91" s="29">
        <v>661.4</v>
      </c>
      <c r="D91" s="29">
        <v>661.4</v>
      </c>
      <c r="E91" s="29">
        <v>0</v>
      </c>
      <c r="F91" s="99">
        <f t="shared" si="21"/>
        <v>0</v>
      </c>
      <c r="G91" s="99">
        <f t="shared" si="22"/>
        <v>0</v>
      </c>
    </row>
    <row r="92" spans="1:7" ht="15">
      <c r="A92" s="28" t="s">
        <v>354</v>
      </c>
      <c r="B92" s="29">
        <v>0</v>
      </c>
      <c r="C92" s="29">
        <v>450</v>
      </c>
      <c r="D92" s="29">
        <v>450</v>
      </c>
      <c r="E92" s="29">
        <v>0</v>
      </c>
      <c r="F92" s="99">
        <f t="shared" si="21"/>
        <v>0</v>
      </c>
      <c r="G92" s="99">
        <f t="shared" si="22"/>
        <v>0</v>
      </c>
    </row>
    <row r="93" spans="1:7" ht="15">
      <c r="A93" s="28" t="s">
        <v>56</v>
      </c>
      <c r="B93" s="29">
        <v>0</v>
      </c>
      <c r="C93" s="29">
        <v>1992.9</v>
      </c>
      <c r="D93" s="29">
        <v>1992.9</v>
      </c>
      <c r="E93" s="29">
        <v>0</v>
      </c>
      <c r="F93" s="99">
        <f t="shared" si="21"/>
        <v>0</v>
      </c>
      <c r="G93" s="99">
        <f t="shared" si="22"/>
        <v>0</v>
      </c>
    </row>
    <row r="94" spans="1:7" s="41" customFormat="1" ht="15">
      <c r="A94" s="26" t="s">
        <v>58</v>
      </c>
      <c r="B94" s="27">
        <f>SUM(B95:B96)</f>
        <v>0</v>
      </c>
      <c r="C94" s="27">
        <f t="shared" ref="C94:E94" si="27">SUM(C95:C96)</f>
        <v>3349.5</v>
      </c>
      <c r="D94" s="27">
        <f t="shared" si="27"/>
        <v>3349.5</v>
      </c>
      <c r="E94" s="27">
        <f t="shared" si="27"/>
        <v>0</v>
      </c>
      <c r="F94" s="98">
        <f t="shared" si="21"/>
        <v>0</v>
      </c>
      <c r="G94" s="98">
        <f t="shared" si="22"/>
        <v>0</v>
      </c>
    </row>
    <row r="95" spans="1:7" ht="15">
      <c r="A95" s="28" t="s">
        <v>326</v>
      </c>
      <c r="B95" s="29">
        <v>0</v>
      </c>
      <c r="C95" s="29">
        <v>1644.3</v>
      </c>
      <c r="D95" s="29">
        <v>1644.3</v>
      </c>
      <c r="E95" s="29">
        <v>0</v>
      </c>
      <c r="F95" s="99">
        <f t="shared" si="21"/>
        <v>0</v>
      </c>
      <c r="G95" s="99">
        <f t="shared" si="22"/>
        <v>0</v>
      </c>
    </row>
    <row r="96" spans="1:7" ht="15">
      <c r="A96" s="28" t="s">
        <v>56</v>
      </c>
      <c r="B96" s="29">
        <v>0</v>
      </c>
      <c r="C96" s="29">
        <v>1705.2</v>
      </c>
      <c r="D96" s="29">
        <v>1705.2</v>
      </c>
      <c r="E96" s="29">
        <v>0</v>
      </c>
      <c r="F96" s="99">
        <f t="shared" si="21"/>
        <v>0</v>
      </c>
      <c r="G96" s="99">
        <f t="shared" si="22"/>
        <v>0</v>
      </c>
    </row>
    <row r="97" spans="1:7" s="41" customFormat="1" ht="15">
      <c r="A97" s="26" t="s">
        <v>17</v>
      </c>
      <c r="B97" s="27">
        <f>SUM(B98:B99)</f>
        <v>0</v>
      </c>
      <c r="C97" s="27">
        <f t="shared" ref="C97:E97" si="28">SUM(C98:C99)</f>
        <v>2437.17</v>
      </c>
      <c r="D97" s="27">
        <f t="shared" si="28"/>
        <v>2437.17</v>
      </c>
      <c r="E97" s="27">
        <f t="shared" si="28"/>
        <v>0</v>
      </c>
      <c r="F97" s="98">
        <f t="shared" si="21"/>
        <v>0</v>
      </c>
      <c r="G97" s="98">
        <f t="shared" si="22"/>
        <v>0</v>
      </c>
    </row>
    <row r="98" spans="1:7" ht="15">
      <c r="A98" s="28" t="s">
        <v>355</v>
      </c>
      <c r="B98" s="29">
        <v>0</v>
      </c>
      <c r="C98" s="29">
        <f>444.3-0.03</f>
        <v>444.27000000000004</v>
      </c>
      <c r="D98" s="29">
        <f>444.3-0.03</f>
        <v>444.27000000000004</v>
      </c>
      <c r="E98" s="29">
        <v>0</v>
      </c>
      <c r="F98" s="99">
        <f t="shared" si="21"/>
        <v>0</v>
      </c>
      <c r="G98" s="99">
        <f t="shared" si="22"/>
        <v>0</v>
      </c>
    </row>
    <row r="99" spans="1:7" ht="15">
      <c r="A99" s="28" t="s">
        <v>56</v>
      </c>
      <c r="B99" s="29">
        <v>0</v>
      </c>
      <c r="C99" s="29">
        <v>1992.9</v>
      </c>
      <c r="D99" s="29">
        <v>1992.9</v>
      </c>
      <c r="E99" s="29">
        <v>0</v>
      </c>
      <c r="F99" s="99">
        <f t="shared" si="21"/>
        <v>0</v>
      </c>
      <c r="G99" s="99">
        <f t="shared" si="22"/>
        <v>0</v>
      </c>
    </row>
    <row r="100" spans="1:7" s="41" customFormat="1" ht="15">
      <c r="A100" s="26" t="s">
        <v>57</v>
      </c>
      <c r="B100" s="27">
        <f>SUM(B101:B102)</f>
        <v>0</v>
      </c>
      <c r="C100" s="27">
        <f t="shared" ref="C100:E100" si="29">SUM(C101:C102)</f>
        <v>2282.5</v>
      </c>
      <c r="D100" s="27">
        <f t="shared" si="29"/>
        <v>2282.5</v>
      </c>
      <c r="E100" s="27">
        <f t="shared" si="29"/>
        <v>0</v>
      </c>
      <c r="F100" s="98">
        <f t="shared" si="21"/>
        <v>0</v>
      </c>
      <c r="G100" s="98">
        <f t="shared" si="22"/>
        <v>0</v>
      </c>
    </row>
    <row r="101" spans="1:7" ht="15">
      <c r="A101" s="28" t="s">
        <v>106</v>
      </c>
      <c r="B101" s="29">
        <v>0</v>
      </c>
      <c r="C101" s="29">
        <v>333.7</v>
      </c>
      <c r="D101" s="29">
        <v>333.7</v>
      </c>
      <c r="E101" s="29">
        <v>0</v>
      </c>
      <c r="F101" s="99">
        <f t="shared" si="21"/>
        <v>0</v>
      </c>
      <c r="G101" s="99">
        <f t="shared" si="22"/>
        <v>0</v>
      </c>
    </row>
    <row r="102" spans="1:7" ht="15">
      <c r="A102" s="28" t="s">
        <v>56</v>
      </c>
      <c r="B102" s="29">
        <v>0</v>
      </c>
      <c r="C102" s="29">
        <v>1948.8</v>
      </c>
      <c r="D102" s="29">
        <v>1948.8</v>
      </c>
      <c r="E102" s="29">
        <v>0</v>
      </c>
      <c r="F102" s="99">
        <f t="shared" si="21"/>
        <v>0</v>
      </c>
      <c r="G102" s="99">
        <f t="shared" si="22"/>
        <v>0</v>
      </c>
    </row>
    <row r="103" spans="1:7" s="41" customFormat="1" ht="15">
      <c r="A103" s="26" t="s">
        <v>15</v>
      </c>
      <c r="B103" s="27">
        <f>SUM(B104:B105)</f>
        <v>0</v>
      </c>
      <c r="C103" s="27">
        <f t="shared" ref="C103:E103" si="30">SUM(C104:C105)</f>
        <v>2311.6</v>
      </c>
      <c r="D103" s="27">
        <f t="shared" si="30"/>
        <v>2311.6</v>
      </c>
      <c r="E103" s="27">
        <f t="shared" si="30"/>
        <v>0</v>
      </c>
      <c r="F103" s="98">
        <f t="shared" si="21"/>
        <v>0</v>
      </c>
      <c r="G103" s="98">
        <f t="shared" si="22"/>
        <v>0</v>
      </c>
    </row>
    <row r="104" spans="1:7" ht="15">
      <c r="A104" s="28" t="s">
        <v>338</v>
      </c>
      <c r="B104" s="29">
        <v>0</v>
      </c>
      <c r="C104" s="29">
        <v>717</v>
      </c>
      <c r="D104" s="29">
        <v>717</v>
      </c>
      <c r="E104" s="29">
        <v>0</v>
      </c>
      <c r="F104" s="99">
        <f t="shared" si="21"/>
        <v>0</v>
      </c>
      <c r="G104" s="99">
        <f t="shared" si="22"/>
        <v>0</v>
      </c>
    </row>
    <row r="105" spans="1:7" ht="15">
      <c r="A105" s="28" t="s">
        <v>56</v>
      </c>
      <c r="B105" s="29">
        <v>0</v>
      </c>
      <c r="C105" s="29">
        <v>1594.6</v>
      </c>
      <c r="D105" s="29">
        <v>1594.6</v>
      </c>
      <c r="E105" s="29">
        <v>0</v>
      </c>
      <c r="F105" s="99">
        <f t="shared" si="21"/>
        <v>0</v>
      </c>
      <c r="G105" s="99">
        <f t="shared" si="22"/>
        <v>0</v>
      </c>
    </row>
    <row r="106" spans="1:7" s="41" customFormat="1" ht="15">
      <c r="A106" s="26" t="s">
        <v>13</v>
      </c>
      <c r="B106" s="27">
        <f>SUM(B107:B108)</f>
        <v>0</v>
      </c>
      <c r="C106" s="27">
        <f t="shared" ref="C106:E106" si="31">SUM(C107:C108)</f>
        <v>4169.8999999999996</v>
      </c>
      <c r="D106" s="27">
        <f t="shared" si="31"/>
        <v>4169.8999999999996</v>
      </c>
      <c r="E106" s="27">
        <f t="shared" si="31"/>
        <v>0</v>
      </c>
      <c r="F106" s="98">
        <f t="shared" si="21"/>
        <v>0</v>
      </c>
      <c r="G106" s="98">
        <f t="shared" si="22"/>
        <v>0</v>
      </c>
    </row>
    <row r="107" spans="1:7" ht="15">
      <c r="A107" s="28" t="s">
        <v>356</v>
      </c>
      <c r="B107" s="29">
        <v>0</v>
      </c>
      <c r="C107" s="29">
        <v>1286.5999999999999</v>
      </c>
      <c r="D107" s="29">
        <v>1286.5999999999999</v>
      </c>
      <c r="E107" s="29">
        <v>0</v>
      </c>
      <c r="F107" s="99">
        <f t="shared" si="21"/>
        <v>0</v>
      </c>
      <c r="G107" s="99">
        <f t="shared" si="22"/>
        <v>0</v>
      </c>
    </row>
    <row r="108" spans="1:7" ht="15">
      <c r="A108" s="28" t="s">
        <v>56</v>
      </c>
      <c r="B108" s="29">
        <v>0</v>
      </c>
      <c r="C108" s="29">
        <v>2883.3</v>
      </c>
      <c r="D108" s="29">
        <v>2883.3</v>
      </c>
      <c r="E108" s="29">
        <v>0</v>
      </c>
      <c r="F108" s="99">
        <f t="shared" si="1"/>
        <v>0</v>
      </c>
      <c r="G108" s="99">
        <f t="shared" si="2"/>
        <v>0</v>
      </c>
    </row>
    <row r="109" spans="1:7" s="41" customFormat="1" ht="15">
      <c r="A109" s="26" t="s">
        <v>70</v>
      </c>
      <c r="B109" s="27">
        <f>SUM(B110:B111)</f>
        <v>0</v>
      </c>
      <c r="C109" s="27">
        <f t="shared" ref="C109:E109" si="32">SUM(C110:C111)</f>
        <v>1849.9699999999998</v>
      </c>
      <c r="D109" s="27">
        <f t="shared" si="32"/>
        <v>1849.9699999999998</v>
      </c>
      <c r="E109" s="27">
        <f t="shared" si="32"/>
        <v>0</v>
      </c>
      <c r="F109" s="98">
        <f t="shared" ref="F109:F118" si="33">E109/C109</f>
        <v>0</v>
      </c>
      <c r="G109" s="98">
        <f t="shared" ref="G109:G118" si="34">E109/D109</f>
        <v>0</v>
      </c>
    </row>
    <row r="110" spans="1:7" ht="15">
      <c r="A110" s="28" t="s">
        <v>339</v>
      </c>
      <c r="B110" s="29">
        <v>0</v>
      </c>
      <c r="C110" s="29">
        <f>521.4-0.03</f>
        <v>521.37</v>
      </c>
      <c r="D110" s="29">
        <f>521.4-0.03</f>
        <v>521.37</v>
      </c>
      <c r="E110" s="29">
        <v>0</v>
      </c>
      <c r="F110" s="99">
        <f t="shared" si="33"/>
        <v>0</v>
      </c>
      <c r="G110" s="99">
        <f t="shared" si="34"/>
        <v>0</v>
      </c>
    </row>
    <row r="111" spans="1:7" ht="15">
      <c r="A111" s="28" t="s">
        <v>56</v>
      </c>
      <c r="B111" s="29">
        <v>0</v>
      </c>
      <c r="C111" s="29">
        <v>1328.6</v>
      </c>
      <c r="D111" s="29">
        <v>1328.6</v>
      </c>
      <c r="E111" s="29">
        <v>0</v>
      </c>
      <c r="F111" s="99">
        <f t="shared" si="33"/>
        <v>0</v>
      </c>
      <c r="G111" s="99">
        <f t="shared" si="34"/>
        <v>0</v>
      </c>
    </row>
    <row r="112" spans="1:7" s="41" customFormat="1" ht="15">
      <c r="A112" s="26" t="s">
        <v>9</v>
      </c>
      <c r="B112" s="27">
        <f>SUM(B113:B114)</f>
        <v>0</v>
      </c>
      <c r="C112" s="27">
        <f t="shared" ref="C112:E112" si="35">SUM(C113:C114)</f>
        <v>1958.2400000000002</v>
      </c>
      <c r="D112" s="27">
        <f t="shared" si="35"/>
        <v>1958.2400000000002</v>
      </c>
      <c r="E112" s="27">
        <f t="shared" si="35"/>
        <v>0</v>
      </c>
      <c r="F112" s="98">
        <f t="shared" si="33"/>
        <v>0</v>
      </c>
      <c r="G112" s="98">
        <f t="shared" si="34"/>
        <v>0</v>
      </c>
    </row>
    <row r="113" spans="1:7" ht="15">
      <c r="A113" s="28" t="s">
        <v>357</v>
      </c>
      <c r="B113" s="29">
        <v>0</v>
      </c>
      <c r="C113" s="29">
        <f>659.1-0.03</f>
        <v>659.07</v>
      </c>
      <c r="D113" s="29">
        <f>659.1-0.03</f>
        <v>659.07</v>
      </c>
      <c r="E113" s="29">
        <v>0</v>
      </c>
      <c r="F113" s="99">
        <f t="shared" si="33"/>
        <v>0</v>
      </c>
      <c r="G113" s="99">
        <f t="shared" si="34"/>
        <v>0</v>
      </c>
    </row>
    <row r="114" spans="1:7" ht="15">
      <c r="A114" s="28" t="s">
        <v>56</v>
      </c>
      <c r="B114" s="29">
        <v>0</v>
      </c>
      <c r="C114" s="29">
        <f>1299.2-0.03</f>
        <v>1299.17</v>
      </c>
      <c r="D114" s="29">
        <f>1299.2-0.03</f>
        <v>1299.17</v>
      </c>
      <c r="E114" s="29">
        <v>0</v>
      </c>
      <c r="F114" s="99">
        <f t="shared" si="33"/>
        <v>0</v>
      </c>
      <c r="G114" s="99">
        <f t="shared" si="34"/>
        <v>0</v>
      </c>
    </row>
    <row r="115" spans="1:7" ht="15">
      <c r="A115" s="28" t="s">
        <v>7</v>
      </c>
      <c r="B115" s="29">
        <v>0</v>
      </c>
      <c r="C115" s="29">
        <f>6625.7-0.03</f>
        <v>6625.67</v>
      </c>
      <c r="D115" s="29">
        <f>6625.7-0.03</f>
        <v>6625.67</v>
      </c>
      <c r="E115" s="29">
        <v>0</v>
      </c>
      <c r="F115" s="99">
        <f t="shared" si="33"/>
        <v>0</v>
      </c>
      <c r="G115" s="99">
        <f t="shared" si="34"/>
        <v>0</v>
      </c>
    </row>
    <row r="116" spans="1:7" ht="15">
      <c r="A116" s="28" t="s">
        <v>6</v>
      </c>
      <c r="B116" s="29">
        <v>0</v>
      </c>
      <c r="C116" s="29">
        <f>3613.2</f>
        <v>3613.2</v>
      </c>
      <c r="D116" s="29">
        <f>3613.2</f>
        <v>3613.2</v>
      </c>
      <c r="E116" s="29">
        <v>0</v>
      </c>
      <c r="F116" s="99">
        <f t="shared" si="33"/>
        <v>0</v>
      </c>
      <c r="G116" s="99">
        <f t="shared" si="34"/>
        <v>0</v>
      </c>
    </row>
    <row r="117" spans="1:7" ht="15">
      <c r="A117" s="28" t="s">
        <v>5</v>
      </c>
      <c r="B117" s="29">
        <v>0</v>
      </c>
      <c r="C117" s="29">
        <f>1310.7</f>
        <v>1310.7</v>
      </c>
      <c r="D117" s="29">
        <v>1310.7</v>
      </c>
      <c r="E117" s="29">
        <v>0</v>
      </c>
      <c r="F117" s="99">
        <f t="shared" si="33"/>
        <v>0</v>
      </c>
      <c r="G117" s="99">
        <f t="shared" si="34"/>
        <v>0</v>
      </c>
    </row>
    <row r="118" spans="1:7" ht="15">
      <c r="A118" s="110" t="s">
        <v>64</v>
      </c>
      <c r="B118" s="109">
        <v>0</v>
      </c>
      <c r="C118" s="109">
        <v>35299</v>
      </c>
      <c r="D118" s="109">
        <v>35299</v>
      </c>
      <c r="E118" s="109">
        <v>0</v>
      </c>
      <c r="F118" s="99">
        <f t="shared" si="33"/>
        <v>0</v>
      </c>
      <c r="G118" s="99">
        <f t="shared" si="34"/>
        <v>0</v>
      </c>
    </row>
    <row r="119" spans="1:7" ht="15">
      <c r="A119" s="30" t="s">
        <v>4</v>
      </c>
      <c r="B119" s="111">
        <f>B11+B14+B18+B22+B25+B28+B31+B35+B39+B42+B45+B48+B51+B54+B60+B64+B67+B70+B73+B80+B84+B86+B90+B94+B97+B100+B103+B106+B109+B112+B115+B116+B117+B118</f>
        <v>0</v>
      </c>
      <c r="C119" s="111">
        <f t="shared" ref="C119:E119" si="36">C11+C14+C18+C22+C25+C28+C31+C35+C39+C42+C45+C48+C51+C54+C60+C64+C67+C70+C73+C80+C84+C86+C90+C94+C97+C100+C103+C106+C109+C112+C115+C116+C117+C118</f>
        <v>122648.93999999999</v>
      </c>
      <c r="D119" s="111">
        <f t="shared" si="36"/>
        <v>122648.93999999999</v>
      </c>
      <c r="E119" s="111">
        <f t="shared" si="36"/>
        <v>0</v>
      </c>
      <c r="F119" s="99">
        <f t="shared" ref="F119:F123" si="37">E119/C119</f>
        <v>0</v>
      </c>
      <c r="G119" s="99">
        <f t="shared" ref="G119:G123" si="38">E119/D119</f>
        <v>0</v>
      </c>
    </row>
    <row r="120" spans="1:7" ht="15">
      <c r="A120" s="30" t="s">
        <v>3</v>
      </c>
      <c r="B120" s="31"/>
      <c r="C120" s="31"/>
      <c r="D120" s="31"/>
      <c r="E120" s="31"/>
      <c r="F120" s="99"/>
      <c r="G120" s="99"/>
    </row>
    <row r="121" spans="1:7">
      <c r="A121" s="30" t="s">
        <v>54</v>
      </c>
      <c r="B121" s="31">
        <f>B13+B17+B21+B24+B27+B30+B34+B38+B41+B44+B47+B50+B53+B59+B63+B66+B69+B72+B83+B89+B93+B96+B99+B102+B105+B108+B111+B114</f>
        <v>0</v>
      </c>
      <c r="C121" s="31">
        <f t="shared" ref="C121:E121" si="39">C13+C17+C21+C24+C27+C30+C34+C38+C41+C44+C47+C50+C53+C59+C63+C66+C69+C72+C83+C89+C93+C96+C99+C102+C105+C108+C111+C114</f>
        <v>48964.270000000004</v>
      </c>
      <c r="D121" s="31">
        <f t="shared" si="39"/>
        <v>48964.270000000004</v>
      </c>
      <c r="E121" s="31">
        <f t="shared" si="39"/>
        <v>0</v>
      </c>
      <c r="F121" s="98">
        <f t="shared" si="37"/>
        <v>0</v>
      </c>
      <c r="G121" s="98">
        <f t="shared" si="38"/>
        <v>0</v>
      </c>
    </row>
    <row r="122" spans="1:7">
      <c r="A122" s="30" t="s">
        <v>2</v>
      </c>
      <c r="B122" s="31">
        <f>SUM(B12)+SUM(B15:B16)+SUM(B19:B20)+SUM(B23)+SUM(B26)+SUM(B29)+SUM(B32:B33)+SUM(B36:B37)+SUM(B40)+SUM(B43)+SUM(B46)+SUM(B49)+SUM(B52)+SUM(B55:B58)+SUM(B61:B62)+SUM(B65)+SUM(B68)+SUM(B71)+SUM(B74:B79)+SUM(B81:B82)+SUM(B85)+SUM(B87:B88)+SUM(B91:B92)+SUM(B95)+SUM(B98)+SUM(B101)+SUM(B104)+SUM(B107)+SUM(B110)+SUM(B113)</f>
        <v>0</v>
      </c>
      <c r="C122" s="31">
        <f t="shared" ref="C122:E122" si="40">SUM(C12)+SUM(C15:C16)+SUM(C19:C20)+SUM(C23)+SUM(C26)+SUM(C29)+SUM(C32:C33)+SUM(C36:C37)+SUM(C40)+SUM(C43)+SUM(C46)+SUM(C49)+SUM(C52)+SUM(C55:C58)+SUM(C61:C62)+SUM(C65)+SUM(C68)+SUM(C71)+SUM(C74:C79)+SUM(C81:C82)+SUM(C85)+SUM(C87:C88)+SUM(C91:C92)+SUM(C95)+SUM(C98)+SUM(C101)+SUM(C104)+SUM(C107)+SUM(C110)+SUM(C113)</f>
        <v>26836.099999999995</v>
      </c>
      <c r="D122" s="31">
        <f t="shared" si="40"/>
        <v>26836.099999999995</v>
      </c>
      <c r="E122" s="31">
        <f t="shared" si="40"/>
        <v>0</v>
      </c>
      <c r="F122" s="98">
        <f t="shared" si="37"/>
        <v>0</v>
      </c>
      <c r="G122" s="98">
        <f t="shared" si="38"/>
        <v>0</v>
      </c>
    </row>
    <row r="123" spans="1:7">
      <c r="A123" s="30" t="s">
        <v>1</v>
      </c>
      <c r="B123" s="31">
        <f>B115+B116+B117+B118</f>
        <v>0</v>
      </c>
      <c r="C123" s="31">
        <f t="shared" ref="C123:E123" si="41">C115+C116+C117+C118</f>
        <v>46848.57</v>
      </c>
      <c r="D123" s="31">
        <f t="shared" si="41"/>
        <v>46848.57</v>
      </c>
      <c r="E123" s="31">
        <f t="shared" si="41"/>
        <v>0</v>
      </c>
      <c r="F123" s="98">
        <f t="shared" si="37"/>
        <v>0</v>
      </c>
      <c r="G123" s="98">
        <f t="shared" si="38"/>
        <v>0</v>
      </c>
    </row>
    <row r="124" spans="1:7">
      <c r="A124" s="32"/>
      <c r="B124" s="32"/>
    </row>
    <row r="125" spans="1:7">
      <c r="A125" s="116" t="s">
        <v>0</v>
      </c>
      <c r="B125" s="116"/>
      <c r="C125" s="116"/>
      <c r="D125" s="116"/>
      <c r="E125" s="116"/>
      <c r="F125" s="116"/>
      <c r="G125" s="116"/>
    </row>
  </sheetData>
  <mergeCells count="2">
    <mergeCell ref="A7:G7"/>
    <mergeCell ref="A125:G125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66" orientation="portrait" r:id="rId1"/>
  <rowBreaks count="1" manualBreakCount="1">
    <brk id="6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28</vt:i4>
      </vt:variant>
    </vt:vector>
  </HeadingPairs>
  <TitlesOfParts>
    <vt:vector size="59" baseType="lpstr">
      <vt:lpstr>Таблица 1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Таблица 10</vt:lpstr>
      <vt:lpstr>Таблица 11</vt:lpstr>
      <vt:lpstr>Таблица 12</vt:lpstr>
      <vt:lpstr>Таблица 13</vt:lpstr>
      <vt:lpstr>Таблица 15</vt:lpstr>
      <vt:lpstr>Таблица 16</vt:lpstr>
      <vt:lpstr>Таблица 17</vt:lpstr>
      <vt:lpstr>Таблица 18</vt:lpstr>
      <vt:lpstr>Таблица 19</vt:lpstr>
      <vt:lpstr>Таблица 21</vt:lpstr>
      <vt:lpstr>Таблица 22</vt:lpstr>
      <vt:lpstr>Таблица 23</vt:lpstr>
      <vt:lpstr>Таблица 24</vt:lpstr>
      <vt:lpstr>Таблица 25</vt:lpstr>
      <vt:lpstr>Таблица 26</vt:lpstr>
      <vt:lpstr>Таблица 27</vt:lpstr>
      <vt:lpstr>Таблица 28</vt:lpstr>
      <vt:lpstr>Таблица 30</vt:lpstr>
      <vt:lpstr>Таблица 31</vt:lpstr>
      <vt:lpstr>Таблица 32</vt:lpstr>
      <vt:lpstr>Таблица 33</vt:lpstr>
      <vt:lpstr>Таблица 34</vt:lpstr>
      <vt:lpstr>Таблица 35</vt:lpstr>
      <vt:lpstr>Таблица 36</vt:lpstr>
      <vt:lpstr>'Таблица 1'!Заголовки_для_печати</vt:lpstr>
      <vt:lpstr>'Таблица 10'!Заголовки_для_печати</vt:lpstr>
      <vt:lpstr>'Таблица 11'!Заголовки_для_печати</vt:lpstr>
      <vt:lpstr>'Таблица 12'!Заголовки_для_печати</vt:lpstr>
      <vt:lpstr>'Таблица 15'!Заголовки_для_печати</vt:lpstr>
      <vt:lpstr>'Таблица 16'!Заголовки_для_печати</vt:lpstr>
      <vt:lpstr>'Таблица 17'!Заголовки_для_печати</vt:lpstr>
      <vt:lpstr>'Таблица 19'!Заголовки_для_печати</vt:lpstr>
      <vt:lpstr>'Таблица 21'!Заголовки_для_печати</vt:lpstr>
      <vt:lpstr>'Таблица 22'!Заголовки_для_печати</vt:lpstr>
      <vt:lpstr>'Таблица 23'!Заголовки_для_печати</vt:lpstr>
      <vt:lpstr>'Таблица 24'!Заголовки_для_печати</vt:lpstr>
      <vt:lpstr>'Таблица 25'!Заголовки_для_печати</vt:lpstr>
      <vt:lpstr>'Таблица 26'!Заголовки_для_печати</vt:lpstr>
      <vt:lpstr>'Таблица 3'!Заголовки_для_печати</vt:lpstr>
      <vt:lpstr>'Таблица 30'!Заголовки_для_печати</vt:lpstr>
      <vt:lpstr>'Таблица 32'!Заголовки_для_печати</vt:lpstr>
      <vt:lpstr>'Таблица 33'!Заголовки_для_печати</vt:lpstr>
      <vt:lpstr>'Таблица 34'!Заголовки_для_печати</vt:lpstr>
      <vt:lpstr>'Таблица 36'!Заголовки_для_печати</vt:lpstr>
      <vt:lpstr>'Таблица 4'!Заголовки_для_печати</vt:lpstr>
      <vt:lpstr>'Таблица 5'!Заголовки_для_печати</vt:lpstr>
      <vt:lpstr>'Таблица 6'!Заголовки_для_печати</vt:lpstr>
      <vt:lpstr>'Таблица 7'!Заголовки_для_печати</vt:lpstr>
      <vt:lpstr>'Таблица 8'!Заголовки_для_печати</vt:lpstr>
      <vt:lpstr>'Таблица 11'!Область_печати</vt:lpstr>
      <vt:lpstr>'Таблица 4'!Область_печати</vt:lpstr>
      <vt:lpstr>'Таблица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gordeeva</cp:lastModifiedBy>
  <cp:lastPrinted>2010-07-21T08:12:41Z</cp:lastPrinted>
  <dcterms:created xsi:type="dcterms:W3CDTF">2009-09-24T10:20:59Z</dcterms:created>
  <dcterms:modified xsi:type="dcterms:W3CDTF">2010-07-21T08:18:54Z</dcterms:modified>
</cp:coreProperties>
</file>